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van\"/>
    </mc:Choice>
  </mc:AlternateContent>
  <bookViews>
    <workbookView xWindow="0" yWindow="0" windowWidth="240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tiv'!$A$1:$F$44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7" i="11" l="1"/>
  <c r="D47" i="19" l="1"/>
  <c r="D41" i="22" l="1"/>
  <c r="D39" i="22"/>
  <c r="F27" i="22"/>
  <c r="E27" i="22"/>
  <c r="D27" i="22"/>
  <c r="C27" i="22"/>
  <c r="F23" i="22"/>
  <c r="E23" i="22"/>
  <c r="D23" i="22"/>
  <c r="C23" i="22"/>
  <c r="F20" i="22"/>
  <c r="E20" i="22"/>
  <c r="D20" i="22"/>
  <c r="C20" i="22"/>
  <c r="F17" i="22"/>
  <c r="E17" i="22"/>
  <c r="D17" i="22"/>
  <c r="C17" i="22"/>
  <c r="F11" i="22"/>
  <c r="E11" i="22"/>
  <c r="D11" i="22"/>
  <c r="C11" i="22"/>
  <c r="F7" i="22"/>
  <c r="F32" i="22" s="1"/>
  <c r="E7" i="22"/>
  <c r="E32" i="22" s="1"/>
  <c r="D7" i="22"/>
  <c r="C7" i="22"/>
  <c r="C32" i="22" s="1"/>
  <c r="D32" i="22" l="1"/>
  <c r="E28" i="7"/>
  <c r="E29" i="7"/>
  <c r="D28" i="7"/>
  <c r="D29" i="7"/>
  <c r="C28" i="7" l="1"/>
  <c r="C29" i="7"/>
  <c r="G1" i="7" l="1"/>
  <c r="A26" i="10" l="1"/>
  <c r="A27" i="10" s="1"/>
  <c r="A28" i="10" s="1"/>
  <c r="A29" i="10" s="1"/>
  <c r="A30" i="10" s="1"/>
  <c r="A35" i="10" s="1"/>
  <c r="A36" i="10" s="1"/>
  <c r="A37" i="10" s="1"/>
  <c r="A38" i="10" s="1"/>
  <c r="A39" i="10" s="1"/>
  <c r="A41" i="10" s="1"/>
  <c r="A42" i="10" s="1"/>
  <c r="A44" i="10" s="1"/>
  <c r="A45" i="10" s="1"/>
  <c r="A46" i="10" s="1"/>
  <c r="A49" i="10" s="1"/>
  <c r="A50" i="10" s="1"/>
  <c r="A51" i="10" s="1"/>
  <c r="A52" i="10" s="1"/>
  <c r="A53" i="10" s="1"/>
  <c r="A55" i="10" s="1"/>
  <c r="A56" i="10" s="1"/>
  <c r="A58" i="10" s="1"/>
  <c r="A59" i="10" s="1"/>
  <c r="A64" i="10" s="1"/>
  <c r="B80" i="10"/>
  <c r="B67" i="10"/>
  <c r="B68" i="10"/>
  <c r="B69" i="10"/>
  <c r="B70" i="10"/>
  <c r="B71" i="10"/>
  <c r="B72" i="10"/>
  <c r="B74" i="10"/>
  <c r="B75" i="10"/>
  <c r="B76" i="10"/>
  <c r="B77" i="10"/>
  <c r="B78" i="10"/>
  <c r="B66" i="10"/>
  <c r="B64" i="10"/>
  <c r="B63" i="10"/>
  <c r="B61" i="10"/>
  <c r="B62" i="10"/>
  <c r="B60" i="10"/>
  <c r="B59" i="10"/>
  <c r="A9" i="10"/>
  <c r="A10" i="10" s="1"/>
  <c r="A11" i="10" s="1"/>
  <c r="A12" i="10" s="1"/>
  <c r="A13" i="10" s="1"/>
  <c r="A14" i="10" s="1"/>
  <c r="A15" i="10" s="1"/>
  <c r="A20" i="10" s="1"/>
  <c r="B15" i="10"/>
  <c r="A24" i="9"/>
  <c r="A25" i="9" s="1"/>
  <c r="A26" i="9" s="1"/>
  <c r="A27" i="9" s="1"/>
  <c r="A28" i="9" s="1"/>
  <c r="A36" i="9" s="1"/>
  <c r="A37" i="9" s="1"/>
  <c r="A39" i="9" s="1"/>
  <c r="A40" i="9" s="1"/>
  <c r="A42" i="9" s="1"/>
  <c r="A43" i="9" s="1"/>
  <c r="A44" i="9" s="1"/>
  <c r="A48" i="9" s="1"/>
  <c r="A49" i="9" s="1"/>
  <c r="A51" i="9" s="1"/>
  <c r="A55" i="9" s="1"/>
  <c r="A56" i="9" s="1"/>
  <c r="A58" i="9" s="1"/>
  <c r="A59" i="9" s="1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20" i="10" s="1"/>
  <c r="B23" i="7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6" i="10" s="1"/>
  <c r="B61" i="7"/>
  <c r="B39" i="7"/>
  <c r="B35" i="10" s="1"/>
  <c r="B37" i="7"/>
  <c r="B33" i="10" s="1"/>
  <c r="B38" i="7"/>
  <c r="B34" i="10" s="1"/>
  <c r="B36" i="7"/>
  <c r="B32" i="10" s="1"/>
  <c r="B31" i="7"/>
  <c r="B27" i="10" s="1"/>
  <c r="B32" i="7"/>
  <c r="B28" i="10" s="1"/>
  <c r="B33" i="7"/>
  <c r="B29" i="10" s="1"/>
  <c r="B34" i="7"/>
  <c r="B30" i="10" s="1"/>
  <c r="B35" i="7"/>
  <c r="B31" i="10" s="1"/>
  <c r="B30" i="7"/>
  <c r="B26" i="10" s="1"/>
  <c r="B29" i="7"/>
  <c r="B28" i="7"/>
  <c r="B27" i="7"/>
  <c r="B23" i="10" s="1"/>
  <c r="A30" i="7"/>
  <c r="A31" i="7" s="1"/>
  <c r="A32" i="7" s="1"/>
  <c r="A33" i="7" s="1"/>
  <c r="A34" i="7" s="1"/>
  <c r="A39" i="7" s="1"/>
  <c r="A43" i="7" s="1"/>
  <c r="A45" i="7" s="1"/>
  <c r="A46" i="7" s="1"/>
  <c r="A48" i="7" s="1"/>
  <c r="A49" i="7" s="1"/>
  <c r="A50" i="7" s="1"/>
  <c r="A53" i="7" s="1"/>
  <c r="A54" i="7" s="1"/>
  <c r="A55" i="7" s="1"/>
  <c r="A57" i="7" s="1"/>
  <c r="A60" i="7" s="1"/>
  <c r="A61" i="7" s="1"/>
  <c r="A30" i="19"/>
  <c r="A31" i="19" s="1"/>
  <c r="A32" i="19" s="1"/>
  <c r="A33" i="19" s="1"/>
  <c r="A34" i="19" s="1"/>
  <c r="A39" i="19" s="1"/>
  <c r="A43" i="19" s="1"/>
  <c r="A45" i="19" s="1"/>
  <c r="A46" i="19" s="1"/>
  <c r="A48" i="19" s="1"/>
  <c r="A49" i="19" s="1"/>
  <c r="A50" i="19" s="1"/>
  <c r="A53" i="19" s="1"/>
  <c r="A54" i="19" s="1"/>
  <c r="A55" i="19" s="1"/>
  <c r="A56" i="19" s="1"/>
  <c r="A57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3" i="7" s="1"/>
  <c r="A24" i="7" s="1"/>
  <c r="E5" i="7"/>
  <c r="E4" i="7"/>
  <c r="A60" i="19" l="1"/>
  <c r="A61" i="19" s="1"/>
  <c r="A64" i="19" s="1"/>
  <c r="A65" i="19" s="1"/>
  <c r="D8" i="9" l="1"/>
  <c r="F15" i="7" l="1"/>
  <c r="D9" i="10" s="1"/>
  <c r="B25" i="10" l="1"/>
  <c r="C13" i="7" l="1"/>
  <c r="G55" i="9"/>
  <c r="G19" i="9"/>
  <c r="E62" i="7"/>
  <c r="L19" i="23"/>
  <c r="J33" i="23"/>
  <c r="J31" i="23"/>
  <c r="G24" i="11"/>
  <c r="G22" i="11"/>
  <c r="D66" i="18"/>
  <c r="D64" i="18"/>
  <c r="D86" i="10"/>
  <c r="D84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F7" i="23"/>
  <c r="M19" i="23" l="1"/>
  <c r="I19" i="23"/>
  <c r="E19" i="23"/>
  <c r="J19" i="23"/>
  <c r="J27" i="23" s="1"/>
  <c r="N7" i="23"/>
  <c r="N19" i="23" s="1"/>
  <c r="N27" i="23" s="1"/>
  <c r="F19" i="23"/>
  <c r="B19" i="9"/>
  <c r="F27" i="23" l="1"/>
  <c r="F28" i="23" s="1"/>
  <c r="D30" i="19" s="1"/>
  <c r="N28" i="23"/>
  <c r="D32" i="19" s="1"/>
  <c r="J28" i="23"/>
  <c r="D31" i="19" s="1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8" i="7"/>
  <c r="J34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I13" i="7"/>
  <c r="J81" i="7"/>
  <c r="J69" i="7"/>
  <c r="J77" i="7"/>
  <c r="J13" i="7"/>
  <c r="D68" i="7"/>
  <c r="A2" i="22"/>
  <c r="O8" i="11"/>
  <c r="O9" i="11" s="1"/>
  <c r="D27" i="19" s="1"/>
  <c r="A2" i="11"/>
  <c r="D54" i="18"/>
  <c r="D59" i="18" s="1"/>
  <c r="F66" i="7" s="1"/>
  <c r="D66" i="7" s="1"/>
  <c r="D30" i="18"/>
  <c r="D8" i="18"/>
  <c r="A2" i="18"/>
  <c r="D81" i="10"/>
  <c r="E81" i="10" s="1"/>
  <c r="B81" i="10"/>
  <c r="D80" i="10"/>
  <c r="E80" i="10" s="1"/>
  <c r="C79" i="10"/>
  <c r="D78" i="10"/>
  <c r="E78" i="10" s="1"/>
  <c r="D77" i="10"/>
  <c r="E77" i="10" s="1"/>
  <c r="D76" i="10"/>
  <c r="E76" i="10" s="1"/>
  <c r="C75" i="10"/>
  <c r="D74" i="10"/>
  <c r="E74" i="10" s="1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E67" i="10" s="1"/>
  <c r="C66" i="10"/>
  <c r="D64" i="10"/>
  <c r="E64" i="10" s="1"/>
  <c r="D61" i="10"/>
  <c r="E61" i="10" s="1"/>
  <c r="D60" i="10"/>
  <c r="E60" i="10" s="1"/>
  <c r="C59" i="10"/>
  <c r="C31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F58" i="7"/>
  <c r="F57" i="7"/>
  <c r="F56" i="7"/>
  <c r="F55" i="7"/>
  <c r="F54" i="7"/>
  <c r="F53" i="7"/>
  <c r="F52" i="7"/>
  <c r="F51" i="7"/>
  <c r="F50" i="7"/>
  <c r="F48" i="7"/>
  <c r="F47" i="7"/>
  <c r="C47" i="7" s="1"/>
  <c r="F46" i="7"/>
  <c r="F45" i="7"/>
  <c r="F44" i="7"/>
  <c r="F43" i="7"/>
  <c r="F42" i="7"/>
  <c r="F41" i="7"/>
  <c r="F40" i="7"/>
  <c r="F39" i="7"/>
  <c r="F38" i="7"/>
  <c r="F37" i="7"/>
  <c r="F36" i="7"/>
  <c r="F34" i="7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K34" i="7" l="1"/>
  <c r="C34" i="7"/>
  <c r="I34" i="7" s="1"/>
  <c r="E54" i="7"/>
  <c r="D54" i="7"/>
  <c r="C54" i="7"/>
  <c r="K33" i="7"/>
  <c r="D33" i="7"/>
  <c r="C33" i="7"/>
  <c r="D40" i="7"/>
  <c r="I40" i="7" s="1"/>
  <c r="E40" i="7"/>
  <c r="J40" i="7" s="1"/>
  <c r="C40" i="7"/>
  <c r="D46" i="7"/>
  <c r="E46" i="7"/>
  <c r="C46" i="7"/>
  <c r="E53" i="7"/>
  <c r="K53" i="7" s="1"/>
  <c r="D53" i="7"/>
  <c r="C53" i="7"/>
  <c r="E36" i="7"/>
  <c r="D36" i="7"/>
  <c r="C36" i="7"/>
  <c r="D55" i="7"/>
  <c r="E55" i="7"/>
  <c r="C55" i="7"/>
  <c r="D43" i="7"/>
  <c r="E43" i="7"/>
  <c r="K43" i="7" s="1"/>
  <c r="C43" i="7"/>
  <c r="D50" i="7"/>
  <c r="E50" i="7"/>
  <c r="J50" i="7" s="1"/>
  <c r="C50" i="7"/>
  <c r="J56" i="7"/>
  <c r="E38" i="7"/>
  <c r="D38" i="7"/>
  <c r="I38" i="7" s="1"/>
  <c r="C38" i="7"/>
  <c r="E44" i="7"/>
  <c r="D44" i="7"/>
  <c r="I44" i="7" s="1"/>
  <c r="C44" i="7"/>
  <c r="E51" i="7"/>
  <c r="K51" i="7" s="1"/>
  <c r="D51" i="7"/>
  <c r="C51" i="7"/>
  <c r="E57" i="7"/>
  <c r="K57" i="7" s="1"/>
  <c r="D57" i="7"/>
  <c r="C57" i="7"/>
  <c r="D41" i="7"/>
  <c r="E41" i="7"/>
  <c r="C41" i="7"/>
  <c r="E48" i="7"/>
  <c r="K48" i="7" s="1"/>
  <c r="D48" i="7"/>
  <c r="C48" i="7"/>
  <c r="K37" i="7"/>
  <c r="E37" i="7"/>
  <c r="D37" i="7"/>
  <c r="C37" i="7"/>
  <c r="E39" i="7"/>
  <c r="D39" i="7"/>
  <c r="C39" i="7"/>
  <c r="E45" i="7"/>
  <c r="K45" i="7" s="1"/>
  <c r="D45" i="7"/>
  <c r="C45" i="7"/>
  <c r="I52" i="7"/>
  <c r="K58" i="7"/>
  <c r="C58" i="7"/>
  <c r="I58" i="7" s="1"/>
  <c r="D59" i="7"/>
  <c r="E59" i="7"/>
  <c r="C59" i="7"/>
  <c r="E47" i="7"/>
  <c r="D47" i="7"/>
  <c r="K31" i="7"/>
  <c r="D31" i="7"/>
  <c r="C31" i="7"/>
  <c r="C65" i="10"/>
  <c r="D42" i="7"/>
  <c r="E42" i="7"/>
  <c r="J42" i="7" s="1"/>
  <c r="C42" i="7"/>
  <c r="D63" i="10"/>
  <c r="E63" i="10" s="1"/>
  <c r="D34" i="18"/>
  <c r="C66" i="7"/>
  <c r="E66" i="7"/>
  <c r="K66" i="7" s="1"/>
  <c r="F59" i="18"/>
  <c r="D21" i="9"/>
  <c r="E21" i="9" s="1"/>
  <c r="J66" i="7"/>
  <c r="K15" i="7"/>
  <c r="C22" i="10"/>
  <c r="C21" i="10" s="1"/>
  <c r="C82" i="10" s="1"/>
  <c r="D6" i="10" s="1"/>
  <c r="F68" i="7"/>
  <c r="K68" i="7" s="1"/>
  <c r="K65" i="7"/>
  <c r="F62" i="7"/>
  <c r="K62" i="7" s="1"/>
  <c r="F17" i="7"/>
  <c r="K17" i="7" s="1"/>
  <c r="F30" i="7"/>
  <c r="D18" i="19"/>
  <c r="D24" i="19" s="1"/>
  <c r="D49" i="19"/>
  <c r="D43" i="9" s="1"/>
  <c r="E43" i="9" s="1"/>
  <c r="F28" i="7"/>
  <c r="K28" i="7" s="1"/>
  <c r="F32" i="7"/>
  <c r="D25" i="9"/>
  <c r="E25" i="9" s="1"/>
  <c r="I68" i="7"/>
  <c r="J68" i="7"/>
  <c r="E15" i="9"/>
  <c r="D14" i="9"/>
  <c r="E14" i="9" s="1"/>
  <c r="D23" i="9"/>
  <c r="E23" i="9" s="1"/>
  <c r="F35" i="7"/>
  <c r="C60" i="9"/>
  <c r="D29" i="9"/>
  <c r="E29" i="9" s="1"/>
  <c r="D79" i="10"/>
  <c r="E79" i="10" s="1"/>
  <c r="D66" i="10"/>
  <c r="E66" i="10" s="1"/>
  <c r="D12" i="10"/>
  <c r="E12" i="10" s="1"/>
  <c r="D14" i="10"/>
  <c r="E14" i="10" s="1"/>
  <c r="D16" i="10"/>
  <c r="E16" i="10" s="1"/>
  <c r="D20" i="10"/>
  <c r="E20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4" i="10"/>
  <c r="E54" i="10" s="1"/>
  <c r="D55" i="10"/>
  <c r="E55" i="10" s="1"/>
  <c r="D56" i="10"/>
  <c r="E56" i="10" s="1"/>
  <c r="D58" i="10"/>
  <c r="E58" i="10" s="1"/>
  <c r="D62" i="10"/>
  <c r="D10" i="10"/>
  <c r="E10" i="10" s="1"/>
  <c r="D13" i="10"/>
  <c r="E13" i="10" s="1"/>
  <c r="D19" i="10"/>
  <c r="E19" i="10" s="1"/>
  <c r="D25" i="10"/>
  <c r="E25" i="10" s="1"/>
  <c r="D27" i="10"/>
  <c r="E27" i="10" s="1"/>
  <c r="D29" i="10"/>
  <c r="E29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7" i="10"/>
  <c r="E47" i="10" s="1"/>
  <c r="D49" i="10"/>
  <c r="E49" i="10" s="1"/>
  <c r="D51" i="10"/>
  <c r="E51" i="10" s="1"/>
  <c r="D53" i="10"/>
  <c r="E53" i="10" s="1"/>
  <c r="D75" i="10"/>
  <c r="E7" i="9"/>
  <c r="F27" i="7"/>
  <c r="I37" i="7" l="1"/>
  <c r="I41" i="7"/>
  <c r="J52" i="7"/>
  <c r="I39" i="7"/>
  <c r="J38" i="7"/>
  <c r="K52" i="7"/>
  <c r="I57" i="7"/>
  <c r="K38" i="7"/>
  <c r="I50" i="7"/>
  <c r="J55" i="7"/>
  <c r="I53" i="7"/>
  <c r="J37" i="7"/>
  <c r="J41" i="7"/>
  <c r="I43" i="7"/>
  <c r="J43" i="7"/>
  <c r="J46" i="7"/>
  <c r="J57" i="7"/>
  <c r="I36" i="7"/>
  <c r="D35" i="7"/>
  <c r="K32" i="7"/>
  <c r="D32" i="7"/>
  <c r="C32" i="7"/>
  <c r="J39" i="7"/>
  <c r="J44" i="7"/>
  <c r="E35" i="7"/>
  <c r="J35" i="7" s="1"/>
  <c r="J36" i="7"/>
  <c r="I54" i="7"/>
  <c r="I45" i="7"/>
  <c r="K39" i="7"/>
  <c r="I48" i="7"/>
  <c r="K41" i="7"/>
  <c r="I51" i="7"/>
  <c r="K44" i="7"/>
  <c r="K50" i="7"/>
  <c r="K36" i="7"/>
  <c r="K40" i="7"/>
  <c r="J54" i="7"/>
  <c r="J45" i="7"/>
  <c r="J48" i="7"/>
  <c r="J51" i="7"/>
  <c r="I56" i="7"/>
  <c r="I55" i="7"/>
  <c r="I46" i="7"/>
  <c r="K54" i="7"/>
  <c r="K56" i="7"/>
  <c r="K55" i="7"/>
  <c r="K46" i="7"/>
  <c r="I33" i="7"/>
  <c r="J33" i="7"/>
  <c r="J59" i="7"/>
  <c r="C35" i="7"/>
  <c r="J53" i="7"/>
  <c r="I59" i="7"/>
  <c r="K59" i="7"/>
  <c r="I47" i="7"/>
  <c r="J47" i="7"/>
  <c r="K47" i="7"/>
  <c r="J31" i="7"/>
  <c r="I31" i="7"/>
  <c r="K30" i="7"/>
  <c r="D30" i="7"/>
  <c r="C30" i="7"/>
  <c r="C27" i="7"/>
  <c r="E27" i="7"/>
  <c r="K27" i="7" s="1"/>
  <c r="D27" i="7"/>
  <c r="I42" i="7"/>
  <c r="K42" i="7"/>
  <c r="I66" i="7"/>
  <c r="D24" i="10"/>
  <c r="E24" i="10" s="1"/>
  <c r="D66" i="19"/>
  <c r="F66" i="19" s="1"/>
  <c r="F49" i="7"/>
  <c r="D28" i="10"/>
  <c r="E28" i="10" s="1"/>
  <c r="D65" i="10"/>
  <c r="E65" i="10" s="1"/>
  <c r="E75" i="10"/>
  <c r="E9" i="10"/>
  <c r="D20" i="9"/>
  <c r="E20" i="9" s="1"/>
  <c r="F13" i="7"/>
  <c r="K13" i="7" s="1"/>
  <c r="D11" i="10"/>
  <c r="E11" i="10" s="1"/>
  <c r="D26" i="10"/>
  <c r="E26" i="10" s="1"/>
  <c r="F12" i="7"/>
  <c r="C12" i="7" s="1"/>
  <c r="E6" i="10"/>
  <c r="D6" i="9"/>
  <c r="E6" i="9" s="1"/>
  <c r="D31" i="10"/>
  <c r="E31" i="10" s="1"/>
  <c r="E62" i="10"/>
  <c r="D59" i="10"/>
  <c r="E59" i="10" s="1"/>
  <c r="F26" i="7"/>
  <c r="D23" i="10"/>
  <c r="K35" i="7" l="1"/>
  <c r="I32" i="7"/>
  <c r="J32" i="7"/>
  <c r="I35" i="7"/>
  <c r="D49" i="7"/>
  <c r="E49" i="7"/>
  <c r="K49" i="7" s="1"/>
  <c r="C49" i="7"/>
  <c r="C26" i="7" s="1"/>
  <c r="C25" i="7" s="1"/>
  <c r="C84" i="7" s="1"/>
  <c r="J30" i="7"/>
  <c r="I30" i="7"/>
  <c r="J27" i="7"/>
  <c r="E26" i="7"/>
  <c r="K26" i="7" s="1"/>
  <c r="I27" i="7"/>
  <c r="D45" i="10"/>
  <c r="E45" i="10" s="1"/>
  <c r="D60" i="9"/>
  <c r="E60" i="9" s="1"/>
  <c r="D7" i="10"/>
  <c r="E7" i="10" s="1"/>
  <c r="E12" i="7"/>
  <c r="H25" i="7"/>
  <c r="D12" i="7"/>
  <c r="C62" i="18"/>
  <c r="F25" i="7"/>
  <c r="E23" i="10"/>
  <c r="I49" i="7" l="1"/>
  <c r="D26" i="7"/>
  <c r="J26" i="7" s="1"/>
  <c r="J49" i="7"/>
  <c r="E25" i="7"/>
  <c r="K25" i="7" s="1"/>
  <c r="D22" i="10"/>
  <c r="D21" i="10" s="1"/>
  <c r="J12" i="7"/>
  <c r="I12" i="7"/>
  <c r="K12" i="7"/>
  <c r="F84" i="7"/>
  <c r="E84" i="7" l="1"/>
  <c r="K84" i="7" s="1"/>
  <c r="D25" i="7"/>
  <c r="I26" i="7"/>
  <c r="E22" i="10"/>
  <c r="E21" i="10"/>
  <c r="D82" i="10"/>
  <c r="E82" i="10" s="1"/>
  <c r="I25" i="7" l="1"/>
  <c r="D84" i="7"/>
  <c r="J25" i="7"/>
  <c r="I84" i="7" l="1"/>
  <c r="J84" i="7"/>
</calcChain>
</file>

<file path=xl/sharedStrings.xml><?xml version="1.0" encoding="utf-8"?>
<sst xmlns="http://schemas.openxmlformats.org/spreadsheetml/2006/main" count="453" uniqueCount="289">
  <si>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</si>
  <si>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</si>
  <si>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</si>
  <si>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</si>
  <si>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</si>
  <si>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</si>
  <si>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</si>
  <si>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</si>
  <si>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</si>
  <si>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</si>
  <si>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</si>
  <si>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</si>
  <si>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</si>
  <si>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</si>
  <si>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</si>
  <si>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</si>
  <si>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</si>
  <si>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</si>
  <si>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</si>
  <si>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</si>
  <si>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</si>
  <si>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</si>
  <si>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</si>
  <si>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</si>
  <si>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</si>
  <si>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</si>
  <si>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</si>
  <si>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</si>
  <si>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</si>
  <si>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</si>
  <si>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</si>
  <si>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</si>
  <si>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</si>
  <si>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</si>
  <si>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</si>
  <si>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</si>
  <si>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</si>
  <si>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</si>
  <si>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</si>
  <si>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</si>
  <si>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</si>
  <si>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</si>
  <si>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</si>
  <si>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</si>
  <si>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</si>
  <si>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</si>
  <si>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</si>
  <si>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</si>
  <si>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</si>
  <si>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</si>
  <si>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</si>
  <si>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</si>
  <si>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</si>
  <si>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</si>
  <si>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</si>
  <si>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</si>
  <si>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</si>
  <si>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</si>
  <si>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</si>
  <si>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</si>
  <si>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</si>
  <si>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</si>
  <si>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</si>
  <si>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</si>
  <si>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</si>
  <si>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</si>
  <si>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</si>
  <si>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</si>
  <si>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</si>
  <si>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</si>
  <si>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</si>
  <si>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</si>
  <si>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</si>
  <si>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</si>
  <si>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</si>
  <si>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</si>
  <si>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</si>
  <si>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</si>
  <si>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</si>
  <si>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</si>
  <si>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</si>
  <si>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</si>
  <si>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</si>
  <si>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</si>
  <si>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</si>
  <si>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</si>
  <si>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</si>
  <si>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</si>
  <si>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</si>
  <si>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</si>
  <si>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</si>
  <si>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</si>
  <si>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</si>
  <si>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</si>
  <si>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</si>
  <si>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</si>
  <si>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</si>
  <si>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</si>
  <si>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</si>
  <si>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</si>
  <si>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</si>
  <si>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</si>
  <si>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</si>
  <si>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</si>
  <si>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</si>
  <si>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</si>
  <si>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</si>
  <si>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</si>
  <si>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</si>
  <si>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</si>
  <si>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</si>
  <si>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</si>
  <si>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</si>
  <si>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</si>
  <si>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</si>
  <si>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</si>
  <si>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</si>
  <si>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</si>
  <si>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</si>
  <si>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</si>
  <si>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</si>
  <si>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</si>
  <si>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</si>
  <si>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</si>
  <si>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</si>
  <si>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</si>
  <si>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</si>
  <si>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</si>
  <si>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</si>
  <si>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</si>
  <si>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</si>
  <si>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</si>
  <si>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</si>
  <si>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</si>
  <si>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</si>
  <si>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</si>
  <si>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</si>
  <si>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</si>
  <si>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</si>
  <si>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</si>
  <si>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</si>
  <si>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</si>
  <si>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</si>
  <si>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</si>
  <si>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</si>
  <si>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</si>
  <si>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</si>
  <si>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</si>
  <si>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</si>
  <si>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</si>
  <si>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</si>
  <si>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</si>
  <si>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</si>
  <si>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</si>
  <si>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</si>
  <si>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</si>
  <si>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</si>
  <si>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</si>
  <si>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</si>
  <si>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</si>
  <si>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</si>
  <si>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</si>
  <si>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</si>
  <si>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</si>
  <si>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</si>
  <si>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</si>
  <si>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</si>
  <si>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</si>
  <si>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</si>
  <si>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</si>
  <si>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</si>
  <si>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</si>
  <si>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</si>
  <si>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</si>
  <si>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</si>
  <si>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</si>
  <si>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</si>
  <si>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</si>
  <si>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</si>
  <si>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</si>
  <si>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</si>
  <si>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</si>
  <si>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</si>
  <si>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</si>
  <si>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</si>
  <si>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</si>
  <si>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</si>
  <si>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</si>
  <si>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</si>
  <si>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</si>
  <si>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</si>
  <si>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</si>
  <si>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</si>
  <si>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</si>
  <si>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</si>
  <si>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</si>
  <si>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</si>
  <si>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</si>
  <si>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</si>
  <si>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</si>
  <si>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</si>
  <si>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</si>
  <si>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</si>
  <si>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</si>
  <si>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</si>
  <si>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</si>
  <si>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</si>
  <si>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</si>
  <si>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</si>
  <si>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</si>
  <si>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</si>
  <si>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</si>
  <si>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</si>
  <si>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</si>
  <si>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</si>
  <si>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</si>
  <si>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</si>
  <si>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</si>
  <si>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</si>
  <si>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</si>
  <si>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</si>
  <si>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</si>
  <si>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</si>
  <si>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</si>
  <si>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</si>
  <si>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</si>
  <si>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</si>
  <si>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</si>
  <si>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</si>
  <si>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</si>
  <si>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</si>
  <si>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</si>
  <si>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</si>
  <si>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</si>
  <si>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</si>
  <si>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</si>
  <si>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</si>
  <si>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</si>
  <si>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</si>
  <si>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</si>
  <si>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</si>
  <si>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</si>
  <si>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</si>
  <si>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</si>
  <si>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</si>
  <si>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</si>
  <si>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</si>
  <si>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Ավանի մանկապատանեկան համալիր մարզադպրոց» ՀՈԱԿ-ի </t>
  </si>
  <si>
    <t>Գ․Ասլանյան</t>
  </si>
  <si>
    <t>Ա․Հարությունյան</t>
  </si>
  <si>
    <t>Գազի տնտեսության պատասխանատու անձի ուսուցում</t>
  </si>
  <si>
    <t>Ծխատար և օդատար ուղիների տեխնիկական վիճակի ստուգում</t>
  </si>
  <si>
    <t xml:space="preserve"> </t>
  </si>
  <si>
    <t>ինտերնետ</t>
  </si>
  <si>
    <t>Կադաստրային ծառայությունների գծով</t>
  </si>
  <si>
    <t>պարգևատրման գծով</t>
  </si>
  <si>
    <t>Այլ եկամուտ /Արարատ ՖԱ/</t>
  </si>
  <si>
    <t>Կադաստրային ծառայության գծով</t>
  </si>
  <si>
    <t>Կրակմարիչների լիցքավորում</t>
  </si>
  <si>
    <t xml:space="preserve">Խմբերի /դասարանների/ անվանումը </t>
  </si>
  <si>
    <t>Մարզիչների թիվը*</t>
  </si>
  <si>
    <t>Վոլեյբոլ</t>
  </si>
  <si>
    <t>Նախ . փուլ  2-րդ  տարի</t>
  </si>
  <si>
    <t>Ուս . Փուլ 4-րդ  տարի</t>
  </si>
  <si>
    <t>Ուս . փուլ 2-րդ  տարի</t>
  </si>
  <si>
    <t>Ուս . փուլ   5-րդ  տարի</t>
  </si>
  <si>
    <t>Գեղարվեստական մարմնամարզություն</t>
  </si>
  <si>
    <t>Ուս . փուլ   3-րդ տարի</t>
  </si>
  <si>
    <t>Ուս . փուլ   5-րդ տարի</t>
  </si>
  <si>
    <t>Նախ . փուլ  1-ին  տարի</t>
  </si>
  <si>
    <t xml:space="preserve">Մարզ. Կատարելագործում 1-ին տարի </t>
  </si>
  <si>
    <t>Ծանրամարտ</t>
  </si>
  <si>
    <t>Բռնցքամարտ</t>
  </si>
  <si>
    <t>Ուս . փուլ   1-ին տարի</t>
  </si>
  <si>
    <t>Ըմբշամարտ</t>
  </si>
  <si>
    <t>Ֆուտբոլ</t>
  </si>
  <si>
    <t>Ուս . փուլ  2-րդ  տարի</t>
  </si>
  <si>
    <t>Ուս . փուլ   3-րդ  տարի</t>
  </si>
  <si>
    <t>Ուս . փուլ  4-րդ  տարի</t>
  </si>
  <si>
    <t>* Լրացնում են միայն մարզադպրոցները:</t>
  </si>
  <si>
    <t>Գազի պատասխանատուի ուսուցման ժամկետն ավարտվել է</t>
  </si>
  <si>
    <t>Հիմնավորել են , որ այս ծառայությունը պարտադիր է, մինչ այդ չենք ունեցել</t>
  </si>
  <si>
    <t>Ցանկը կցվում է</t>
  </si>
  <si>
    <t>Ավելացումը կապված է 2023թ-ի աշխատավարձի բարձրացման հետ</t>
  </si>
  <si>
    <t>Փոխադարձ հաշիվները կցվում են</t>
  </si>
  <si>
    <t xml:space="preserve">Վկայական ձեռք բերելու համար </t>
  </si>
  <si>
    <t>Այլ մուտքերից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</si>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</sst>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i/>
      <sz val="10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30" fillId="24" borderId="10" xfId="19" applyNumberFormat="1" applyFont="1" applyFill="1" applyBorder="1" applyAlignment="1" applyProtection="1">
      <alignment horizontal="center" vertical="center"/>
    </xf>
    <xf numFmtId="3" fontId="41" fillId="24" borderId="10" xfId="46" applyNumberFormat="1" applyFont="1" applyFill="1" applyBorder="1" applyAlignment="1">
      <alignment horizontal="center" vertical="center" wrapText="1"/>
    </xf>
    <xf numFmtId="0" fontId="48" fillId="0" borderId="17" xfId="19" applyFont="1" applyBorder="1" applyAlignment="1">
      <alignment vertical="center"/>
    </xf>
    <xf numFmtId="0" fontId="50" fillId="0" borderId="40" xfId="19" applyFont="1" applyBorder="1" applyAlignment="1">
      <alignment horizontal="center" vertical="center"/>
    </xf>
    <xf numFmtId="0" fontId="50" fillId="0" borderId="41" xfId="19" applyFont="1" applyBorder="1" applyAlignment="1">
      <alignment vertical="center"/>
    </xf>
    <xf numFmtId="0" fontId="71" fillId="0" borderId="0" xfId="19" applyFont="1" applyAlignment="1">
      <alignment vertical="center"/>
    </xf>
    <xf numFmtId="166" fontId="31" fillId="25" borderId="10" xfId="46" applyNumberFormat="1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van%20MH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71">
          <cell r="C71" t="str">
            <v>Գ․Ասլանյան</v>
          </cell>
        </row>
        <row r="73">
          <cell r="C73" t="str">
            <v>Ա․Հարությունյան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I10" sqref="I10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3.710937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5</v>
      </c>
      <c r="F1" s="42"/>
    </row>
    <row r="2" spans="1:15" s="6" customFormat="1">
      <c r="C2" s="42"/>
      <c r="D2" s="534" t="s">
        <v>38</v>
      </c>
      <c r="E2" s="534"/>
      <c r="F2" s="42"/>
    </row>
    <row r="3" spans="1:15" s="6" customFormat="1">
      <c r="C3" s="42"/>
      <c r="D3" s="534" t="s">
        <v>243</v>
      </c>
      <c r="E3" s="534"/>
      <c r="F3" s="42"/>
    </row>
    <row r="4" spans="1:15" s="518" customFormat="1" ht="24.75" customHeight="1">
      <c r="B4" s="519"/>
      <c r="C4" s="519"/>
      <c r="D4" s="534" t="s">
        <v>244</v>
      </c>
      <c r="E4" s="534"/>
    </row>
    <row r="5" spans="1:15" s="518" customFormat="1" ht="20.25" customHeight="1">
      <c r="B5" s="519"/>
      <c r="C5" s="534" t="s">
        <v>245</v>
      </c>
      <c r="D5" s="534"/>
      <c r="E5" s="534"/>
    </row>
    <row r="6" spans="1:15" ht="18.75" customHeight="1">
      <c r="A6" s="535" t="s">
        <v>39</v>
      </c>
      <c r="B6" s="535"/>
      <c r="C6" s="535"/>
      <c r="D6" s="535"/>
      <c r="E6" s="535"/>
      <c r="F6" s="45"/>
    </row>
    <row r="7" spans="1:15" ht="20.45" customHeight="1">
      <c r="A7" s="532" t="s">
        <v>247</v>
      </c>
      <c r="B7" s="532"/>
      <c r="C7" s="532"/>
      <c r="D7" s="532"/>
      <c r="E7" s="532"/>
      <c r="F7" s="76" t="s">
        <v>206</v>
      </c>
    </row>
    <row r="8" spans="1:15" ht="18.75" customHeight="1">
      <c r="A8" s="533" t="s">
        <v>219</v>
      </c>
      <c r="B8" s="533"/>
      <c r="C8" s="533"/>
      <c r="D8" s="533"/>
      <c r="E8" s="533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3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4"/>
      <c r="F10" s="50"/>
    </row>
    <row r="11" spans="1:15" ht="22.15" customHeight="1">
      <c r="A11" s="162">
        <v>1</v>
      </c>
      <c r="B11" s="163" t="s">
        <v>113</v>
      </c>
      <c r="C11" s="56"/>
      <c r="D11" s="290">
        <v>44013.5</v>
      </c>
      <c r="E11" s="495"/>
      <c r="F11" s="312" t="s">
        <v>187</v>
      </c>
    </row>
    <row r="12" spans="1:15" ht="34.5" hidden="1">
      <c r="A12" s="162">
        <f>+A11+1</f>
        <v>2</v>
      </c>
      <c r="B12" s="324" t="s">
        <v>218</v>
      </c>
      <c r="C12" s="56"/>
      <c r="D12" s="290"/>
      <c r="E12" s="495"/>
      <c r="F12" s="9" t="s">
        <v>246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5"/>
      <c r="F13" s="312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5"/>
      <c r="F14" s="31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5"/>
      <c r="F15" s="31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5"/>
      <c r="F16" s="31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5"/>
      <c r="F17" s="31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1201</v>
      </c>
      <c r="E18" s="495"/>
      <c r="F18" s="31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1201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7"/>
      <c r="F20" s="65" t="s">
        <v>188</v>
      </c>
      <c r="G20" s="2"/>
      <c r="H20" s="2"/>
      <c r="I20" s="314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90">
        <v>4</v>
      </c>
      <c r="E21" s="495"/>
      <c r="F21" s="31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1"/>
      <c r="D22" s="290"/>
      <c r="E22" s="495"/>
      <c r="F22" s="517"/>
    </row>
    <row r="23" spans="1:25" s="2" customFormat="1" hidden="1">
      <c r="A23" s="162">
        <f t="shared" si="0"/>
        <v>5</v>
      </c>
      <c r="B23" s="70"/>
      <c r="C23" s="321"/>
      <c r="D23" s="290"/>
      <c r="E23" s="495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45218.5</v>
      </c>
      <c r="E24" s="498"/>
      <c r="F24" s="50"/>
    </row>
    <row r="25" spans="1:25" ht="23.25" hidden="1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41400.400000000001</v>
      </c>
      <c r="E27" s="495"/>
      <c r="F27" s="31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633.6</v>
      </c>
      <c r="E30" s="495"/>
      <c r="F30" s="31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727.1</v>
      </c>
      <c r="E31" s="495"/>
      <c r="F31" s="31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123.5</v>
      </c>
      <c r="E32" s="495"/>
      <c r="F32" s="31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38.4</v>
      </c>
      <c r="E33" s="495"/>
      <c r="F33" s="31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5"/>
      <c r="F34" s="31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202.2</v>
      </c>
      <c r="E35" s="495"/>
      <c r="F35" s="31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115.2</v>
      </c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6.2</v>
      </c>
      <c r="B37" s="38" t="s">
        <v>19</v>
      </c>
      <c r="C37" s="57"/>
      <c r="D37" s="240">
        <v>15</v>
      </c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6.3</v>
      </c>
      <c r="B38" s="38" t="s">
        <v>20</v>
      </c>
      <c r="C38" s="57"/>
      <c r="D38" s="240">
        <v>72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/>
      <c r="E39" s="495"/>
      <c r="F39" s="31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300</v>
      </c>
      <c r="E40" s="495"/>
      <c r="F40" s="31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8</v>
      </c>
      <c r="B41" s="163" t="s">
        <v>22</v>
      </c>
      <c r="C41" s="57"/>
      <c r="D41" s="290">
        <v>180</v>
      </c>
      <c r="E41" s="495"/>
      <c r="F41" s="31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v>9</v>
      </c>
      <c r="B42" s="163" t="s">
        <v>72</v>
      </c>
      <c r="C42" s="57"/>
      <c r="D42" s="290">
        <v>40.299999999999997</v>
      </c>
      <c r="E42" s="495"/>
      <c r="F42" s="31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ref="A43:A61" si="2">+A42+1</f>
        <v>10</v>
      </c>
      <c r="B43" s="163" t="s">
        <v>46</v>
      </c>
      <c r="C43" s="57"/>
      <c r="D43" s="290"/>
      <c r="E43" s="495"/>
      <c r="F43" s="31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115</v>
      </c>
      <c r="C44" s="57"/>
      <c r="D44" s="290">
        <v>70</v>
      </c>
      <c r="E44" s="495"/>
      <c r="F44" s="31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290"/>
      <c r="E45" s="495"/>
      <c r="F45" s="31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12</v>
      </c>
      <c r="B46" s="163" t="s">
        <v>23</v>
      </c>
      <c r="C46" s="57"/>
      <c r="D46" s="290"/>
      <c r="E46" s="495"/>
      <c r="F46" s="31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24</v>
      </c>
      <c r="C47" s="57"/>
      <c r="D47" s="290">
        <f>18+30</f>
        <v>48</v>
      </c>
      <c r="E47" s="495"/>
      <c r="F47" s="31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64</v>
      </c>
      <c r="C48" s="57"/>
      <c r="D48" s="290"/>
      <c r="E48" s="495"/>
      <c r="F48" s="31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51</v>
      </c>
      <c r="C49" s="57"/>
      <c r="D49" s="290">
        <f>+D14</f>
        <v>0</v>
      </c>
      <c r="E49" s="495"/>
      <c r="F49" s="31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43</v>
      </c>
      <c r="C50" s="57"/>
      <c r="D50" s="290"/>
      <c r="E50" s="495"/>
      <c r="F50" s="31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73</v>
      </c>
      <c r="C51" s="57"/>
      <c r="D51" s="290">
        <v>20</v>
      </c>
      <c r="E51" s="495"/>
      <c r="F51" s="31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13</v>
      </c>
      <c r="B52" s="163" t="s">
        <v>74</v>
      </c>
      <c r="C52" s="57"/>
      <c r="D52" s="290">
        <v>95</v>
      </c>
      <c r="E52" s="495"/>
      <c r="F52" s="31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14</v>
      </c>
      <c r="B53" s="163" t="s">
        <v>44</v>
      </c>
      <c r="C53" s="57"/>
      <c r="D53" s="290">
        <v>3</v>
      </c>
      <c r="E53" s="495"/>
      <c r="F53" s="31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117</v>
      </c>
      <c r="C54" s="57"/>
      <c r="D54" s="290"/>
      <c r="E54" s="495"/>
      <c r="F54" s="31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45</v>
      </c>
      <c r="C55" s="57"/>
      <c r="D55" s="290"/>
      <c r="E55" s="495"/>
      <c r="F55" s="31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f t="shared" si="2"/>
        <v>17</v>
      </c>
      <c r="B56" s="163" t="s">
        <v>61</v>
      </c>
      <c r="C56" s="57"/>
      <c r="D56" s="290">
        <v>36</v>
      </c>
      <c r="E56" s="495"/>
      <c r="F56" s="31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182</v>
      </c>
      <c r="C57" s="57"/>
      <c r="D57" s="290"/>
      <c r="E57" s="495"/>
      <c r="F57" s="31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v>15</v>
      </c>
      <c r="B58" s="70" t="s">
        <v>250</v>
      </c>
      <c r="C58" s="57"/>
      <c r="D58" s="290"/>
      <c r="E58" s="495"/>
      <c r="F58" s="31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v>16</v>
      </c>
      <c r="B59" s="70" t="s">
        <v>251</v>
      </c>
      <c r="C59" s="57"/>
      <c r="D59" s="290"/>
      <c r="E59" s="495"/>
      <c r="F59" s="31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17</v>
      </c>
      <c r="B60" s="70"/>
      <c r="C60" s="321"/>
      <c r="D60" s="290"/>
      <c r="E60" s="495"/>
      <c r="F60" s="517"/>
    </row>
    <row r="61" spans="1:15" s="2" customFormat="1" hidden="1">
      <c r="A61" s="162">
        <f t="shared" si="2"/>
        <v>18</v>
      </c>
      <c r="B61" s="70"/>
      <c r="C61" s="321"/>
      <c r="D61" s="290"/>
      <c r="E61" s="495"/>
      <c r="F61" s="2" t="s">
        <v>215</v>
      </c>
    </row>
    <row r="62" spans="1:15" s="3" customFormat="1">
      <c r="A62" s="162">
        <v>17</v>
      </c>
      <c r="B62" s="163" t="s">
        <v>25</v>
      </c>
      <c r="C62" s="57"/>
      <c r="D62" s="290">
        <v>1201</v>
      </c>
      <c r="E62" s="495"/>
      <c r="F62" s="31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17.100000000000001</v>
      </c>
      <c r="B63" s="64" t="s">
        <v>75</v>
      </c>
      <c r="C63" s="57"/>
      <c r="D63" s="240">
        <v>1201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162">
        <f>+A62+1</f>
        <v>18</v>
      </c>
      <c r="B64" s="163" t="s">
        <v>76</v>
      </c>
      <c r="C64" s="57"/>
      <c r="D64" s="290">
        <v>100</v>
      </c>
      <c r="E64" s="495"/>
      <c r="F64" s="31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19</v>
      </c>
      <c r="B65" s="163" t="s">
        <v>65</v>
      </c>
      <c r="C65" s="57"/>
      <c r="D65" s="290"/>
      <c r="E65" s="495"/>
      <c r="F65" s="31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45218.5</v>
      </c>
      <c r="E66" s="499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 t="s">
        <v>248</v>
      </c>
      <c r="E68" s="6"/>
      <c r="F68" s="50"/>
    </row>
    <row r="69" spans="1:16" ht="12.75" hidden="1" customHeight="1">
      <c r="B69" s="62"/>
      <c r="D69" s="475" t="s">
        <v>91</v>
      </c>
      <c r="E69" s="483"/>
      <c r="F69" s="50"/>
    </row>
    <row r="70" spans="1:16" ht="27" hidden="1" customHeight="1">
      <c r="B70" s="500" t="s">
        <v>6</v>
      </c>
      <c r="C70" s="501"/>
      <c r="D70" s="502" t="s">
        <v>249</v>
      </c>
      <c r="E70" s="6"/>
      <c r="F70" s="50"/>
    </row>
    <row r="71" spans="1:16" ht="13.5" hidden="1" customHeight="1">
      <c r="B71" s="63"/>
      <c r="D71" s="475" t="s">
        <v>91</v>
      </c>
      <c r="E71" s="483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8" customFormat="1" ht="88.5" customHeight="1">
      <c r="A73" s="592" t="s">
        <v>287</v>
      </c>
      <c r="B73" s="592"/>
      <c r="C73" s="439"/>
      <c r="D73" s="595" t="s">
        <v>288</v>
      </c>
      <c r="E73" s="595"/>
      <c r="G73" s="596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B33" sqref="B33"/>
    </sheetView>
  </sheetViews>
  <sheetFormatPr defaultColWidth="9.140625" defaultRowHeight="13.5"/>
  <cols>
    <col min="1" max="1" width="4.85546875" style="87" customWidth="1"/>
    <col min="2" max="2" width="59.140625" style="456" customWidth="1"/>
    <col min="3" max="3" width="12.140625" style="87" customWidth="1"/>
    <col min="4" max="4" width="12.5703125" style="87" customWidth="1"/>
    <col min="5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0"/>
      <c r="B1" s="521"/>
      <c r="C1" s="513"/>
      <c r="D1" s="513"/>
      <c r="E1" s="513"/>
      <c r="F1" s="320" t="s">
        <v>171</v>
      </c>
      <c r="G1" s="512">
        <f>+'Ekamut-caxs'!E1+1</f>
        <v>6</v>
      </c>
      <c r="H1" s="112"/>
      <c r="L1" s="44"/>
    </row>
    <row r="2" spans="1:15" s="81" customFormat="1" ht="17.25">
      <c r="A2" s="520"/>
      <c r="B2" s="522"/>
      <c r="C2" s="523"/>
      <c r="D2" s="523"/>
      <c r="E2" s="523"/>
      <c r="F2" s="536" t="s">
        <v>38</v>
      </c>
      <c r="G2" s="536"/>
      <c r="H2" s="112"/>
      <c r="L2" s="44"/>
    </row>
    <row r="3" spans="1:15" s="81" customFormat="1" ht="17.25">
      <c r="A3" s="520"/>
      <c r="B3" s="522"/>
      <c r="C3" s="523"/>
      <c r="D3" s="523"/>
      <c r="E3" s="537" t="s">
        <v>243</v>
      </c>
      <c r="F3" s="537"/>
      <c r="G3" s="537"/>
      <c r="H3" s="112"/>
      <c r="L3" s="44"/>
    </row>
    <row r="4" spans="1:15" s="81" customFormat="1" ht="26.25" customHeight="1">
      <c r="A4" s="520"/>
      <c r="B4" s="522"/>
      <c r="C4" s="523"/>
      <c r="D4" s="523"/>
      <c r="E4" s="538" t="str">
        <f>+'Ekamut-caxs'!D4</f>
        <v xml:space="preserve">_____. _____. 2023թ. </v>
      </c>
      <c r="F4" s="538"/>
      <c r="G4" s="538"/>
      <c r="H4" s="112"/>
      <c r="L4" s="44"/>
    </row>
    <row r="5" spans="1:15" s="81" customFormat="1" ht="24.75" customHeight="1">
      <c r="A5" s="520"/>
      <c r="B5" s="522"/>
      <c r="C5" s="523"/>
      <c r="D5" s="523"/>
      <c r="E5" s="538" t="str">
        <f>+'Ekamut-caxs'!C5</f>
        <v xml:space="preserve">հ. __________- Ա որոշմամբ </v>
      </c>
      <c r="F5" s="538"/>
      <c r="G5" s="538"/>
      <c r="H5" s="112"/>
      <c r="L5" s="44"/>
    </row>
    <row r="6" spans="1:15" s="80" customFormat="1" ht="18" customHeight="1">
      <c r="A6" s="542" t="s">
        <v>39</v>
      </c>
      <c r="B6" s="542"/>
      <c r="C6" s="542"/>
      <c r="D6" s="542"/>
      <c r="E6" s="542"/>
      <c r="F6" s="542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2" t="str">
        <f>+'Ekamut-caxs'!A7:D7</f>
        <v xml:space="preserve">«Երևանի Ավանի մանկապատանեկան համալիր մարզադպրոց» ՀՈԱԿ-ի </v>
      </c>
      <c r="B7" s="532"/>
      <c r="C7" s="532"/>
      <c r="D7" s="532"/>
      <c r="E7" s="532"/>
      <c r="F7" s="532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3" t="s">
        <v>220</v>
      </c>
      <c r="B8" s="533"/>
      <c r="C8" s="533"/>
      <c r="D8" s="533"/>
      <c r="E8" s="533"/>
      <c r="F8" s="533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4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5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48" t="s">
        <v>3</v>
      </c>
      <c r="B11" s="446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475.62000000000262</v>
      </c>
      <c r="D12" s="261">
        <f>+F12</f>
        <v>475.62000000000262</v>
      </c>
      <c r="E12" s="261">
        <f>+F12</f>
        <v>475.62000000000262</v>
      </c>
      <c r="F12" s="261">
        <f>+'Dramakani hamematakan'!D6</f>
        <v>475.62000000000262</v>
      </c>
      <c r="G12" s="504"/>
      <c r="H12" s="487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8803.7000000000007</v>
      </c>
      <c r="D13" s="261">
        <f>SUM(D14:D24)</f>
        <v>19808.099999999999</v>
      </c>
      <c r="E13" s="261">
        <f>SUM(E14:E24)</f>
        <v>30812.5</v>
      </c>
      <c r="F13" s="261">
        <f>SUM(F14:F24)</f>
        <v>44017.5</v>
      </c>
      <c r="G13" s="505"/>
      <c r="H13" s="112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7" t="str">
        <f>+'Ekamut-caxs'!B11</f>
        <v>Սուբսիդիայից</v>
      </c>
      <c r="C14" s="356">
        <v>8802.7000000000007</v>
      </c>
      <c r="D14" s="356">
        <v>19806.099999999999</v>
      </c>
      <c r="E14" s="356">
        <v>30809.5</v>
      </c>
      <c r="F14" s="259">
        <f>+'Ekamut-caxs'!D11</f>
        <v>44013.5</v>
      </c>
      <c r="G14" s="506"/>
      <c r="H14" s="112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6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6"/>
      <c r="D16" s="356"/>
      <c r="E16" s="356"/>
      <c r="F16" s="259">
        <f>+'Ekamut-caxs'!D13</f>
        <v>0</v>
      </c>
      <c r="G16" s="506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6"/>
      <c r="D17" s="356"/>
      <c r="E17" s="356"/>
      <c r="F17" s="258">
        <f>+'Ekamut-caxs'!D14</f>
        <v>0</v>
      </c>
      <c r="G17" s="507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6"/>
      <c r="D18" s="356"/>
      <c r="E18" s="356"/>
      <c r="F18" s="259">
        <f>+'Ekamut-caxs'!D15</f>
        <v>0</v>
      </c>
      <c r="G18" s="506"/>
      <c r="H18" s="488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6"/>
      <c r="D19" s="356"/>
      <c r="E19" s="356"/>
      <c r="F19" s="259">
        <f>+'Ekamut-caxs'!D16</f>
        <v>0</v>
      </c>
      <c r="G19" s="506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6"/>
      <c r="D20" s="356"/>
      <c r="E20" s="356"/>
      <c r="F20" s="258">
        <f>+'Ekamut-caxs'!D17</f>
        <v>0</v>
      </c>
      <c r="G20" s="507"/>
      <c r="H20" s="488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v>2</v>
      </c>
      <c r="B21" s="447" t="s">
        <v>31</v>
      </c>
      <c r="C21" s="356"/>
      <c r="D21" s="356"/>
      <c r="E21" s="356"/>
      <c r="F21" s="258"/>
      <c r="G21" s="507"/>
      <c r="H21" s="488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7" t="str">
        <f>+'Ekamut-caxs'!B21</f>
        <v>Բանկի տոկոսից</v>
      </c>
      <c r="C22" s="356">
        <v>1</v>
      </c>
      <c r="D22" s="356">
        <v>2</v>
      </c>
      <c r="E22" s="356">
        <v>3</v>
      </c>
      <c r="F22" s="259">
        <f>+'Ekamut-caxs'!D21</f>
        <v>4</v>
      </c>
      <c r="G22" s="506"/>
      <c r="H22" s="488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49">
        <f>+'Ekamut-caxs'!B22</f>
        <v>0</v>
      </c>
      <c r="C23" s="356"/>
      <c r="D23" s="356"/>
      <c r="E23" s="356"/>
      <c r="F23" s="258">
        <f>+'Ekamut-caxs'!D22</f>
        <v>0</v>
      </c>
      <c r="G23" s="508"/>
      <c r="H23" s="540" t="s">
        <v>216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49">
        <f>+'Ekamut-caxs'!B23</f>
        <v>0</v>
      </c>
      <c r="C24" s="356"/>
      <c r="D24" s="356"/>
      <c r="E24" s="356"/>
      <c r="F24" s="258">
        <f>+'Ekamut-caxs'!D23</f>
        <v>0</v>
      </c>
      <c r="G24" s="508"/>
      <c r="H24" s="540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7801.0683333333327</v>
      </c>
      <c r="D25" s="261">
        <f>D26+D68+D81</f>
        <v>18783.693333333333</v>
      </c>
      <c r="E25" s="261">
        <f>E26+E68+E81</f>
        <v>30729.651666666665</v>
      </c>
      <c r="F25" s="261">
        <f>F26+F68+F81</f>
        <v>44303.86</v>
      </c>
      <c r="G25" s="505"/>
      <c r="H25" s="350">
        <f>+F12-F66</f>
        <v>189.26000000000266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7801.0683333333327</v>
      </c>
      <c r="D26" s="261">
        <f>SUM(D27,D30:D35,D39:D62,D66:D67)</f>
        <v>18783.693333333333</v>
      </c>
      <c r="E26" s="261">
        <f>SUM(E27,E30:E35,E39:E62,E66:E67)</f>
        <v>30729.651666666665</v>
      </c>
      <c r="F26" s="261">
        <f>SUM(F27,F30:F35,F39:F62,F66:F67)</f>
        <v>44303.86</v>
      </c>
      <c r="G26" s="505"/>
      <c r="H26" s="352"/>
      <c r="I26" s="353" t="str">
        <f t="shared" ref="I26:K83" si="2">IF((D26-C26)&lt;0, (0),"")</f>
        <v/>
      </c>
      <c r="J26" s="353" t="str">
        <f t="shared" si="2"/>
        <v/>
      </c>
      <c r="K26" s="353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8" t="str">
        <f>+'Ekamut-caxs'!B27</f>
        <v>Աշխատավարձի գծով</v>
      </c>
      <c r="C27" s="356">
        <f>+F27/12*2</f>
        <v>6900.0666666666666</v>
      </c>
      <c r="D27" s="356">
        <f>+F27/12*5</f>
        <v>17250.166666666668</v>
      </c>
      <c r="E27" s="356">
        <f>+F27/12*8+1000</f>
        <v>28600.266666666666</v>
      </c>
      <c r="F27" s="259">
        <f>+'Ekamut-caxs'!D27</f>
        <v>41400.400000000001</v>
      </c>
      <c r="G27" s="506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6"/>
      <c r="M27" s="99"/>
      <c r="N27" s="99"/>
      <c r="O27" s="99"/>
    </row>
    <row r="28" spans="1:15" s="90" customFormat="1" ht="17.25" hidden="1">
      <c r="A28" s="28">
        <v>1.1000000000000001</v>
      </c>
      <c r="B28" s="448" t="str">
        <f>+'Ekamut-caxs'!B28</f>
        <v>վճարովի ծառայության գծով</v>
      </c>
      <c r="C28" s="356">
        <f t="shared" ref="C28:C34" si="3">+F28/12*2</f>
        <v>0</v>
      </c>
      <c r="D28" s="356">
        <f t="shared" ref="D28:D33" si="4">+F28/12*5</f>
        <v>0</v>
      </c>
      <c r="E28" s="356">
        <f t="shared" ref="E28:E29" si="5">+F28/12*8</f>
        <v>0</v>
      </c>
      <c r="F28" s="264">
        <f>+'Ekamut-caxs'!D28</f>
        <v>0</v>
      </c>
      <c r="G28" s="509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7"/>
      <c r="M28" s="89"/>
      <c r="N28" s="89"/>
      <c r="O28" s="89"/>
    </row>
    <row r="29" spans="1:15" s="90" customFormat="1" ht="17.25" hidden="1">
      <c r="A29" s="28">
        <v>1.2</v>
      </c>
      <c r="B29" s="484">
        <f>+'Ekamut-caxs'!B29</f>
        <v>0</v>
      </c>
      <c r="C29" s="356">
        <f t="shared" si="3"/>
        <v>0</v>
      </c>
      <c r="D29" s="356">
        <f t="shared" si="4"/>
        <v>0</v>
      </c>
      <c r="E29" s="356">
        <f t="shared" si="5"/>
        <v>0</v>
      </c>
      <c r="F29" s="264">
        <f>+'Ekamut-caxs'!D29</f>
        <v>0</v>
      </c>
      <c r="G29" s="509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6">
        <f t="shared" si="3"/>
        <v>105.60000000000001</v>
      </c>
      <c r="D30" s="356">
        <f t="shared" si="4"/>
        <v>264</v>
      </c>
      <c r="E30" s="356">
        <v>421.8</v>
      </c>
      <c r="F30" s="259">
        <f>+'Ekamut-caxs'!D30</f>
        <v>633.6</v>
      </c>
      <c r="G30" s="506"/>
      <c r="H30" s="485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6">
        <f t="shared" si="3"/>
        <v>121.18333333333334</v>
      </c>
      <c r="D31" s="356">
        <f t="shared" si="4"/>
        <v>302.95833333333337</v>
      </c>
      <c r="E31" s="356">
        <v>484.7</v>
      </c>
      <c r="F31" s="259">
        <f>+'Ekamut-caxs'!D31</f>
        <v>727.1</v>
      </c>
      <c r="G31" s="506"/>
      <c r="H31" s="485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6">+A31+1</f>
        <v>4</v>
      </c>
      <c r="B32" s="268" t="str">
        <f>+'Ekamut-caxs'!B32</f>
        <v>Ջրմուղ-կոյուղու գծով</v>
      </c>
      <c r="C32" s="356">
        <f t="shared" si="3"/>
        <v>20.583333333333332</v>
      </c>
      <c r="D32" s="356">
        <f t="shared" si="4"/>
        <v>51.458333333333329</v>
      </c>
      <c r="E32" s="356">
        <v>82.3</v>
      </c>
      <c r="F32" s="259">
        <f>+'Ekamut-caxs'!D32</f>
        <v>123.5</v>
      </c>
      <c r="G32" s="506"/>
      <c r="H32" s="485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6"/>
        <v>5</v>
      </c>
      <c r="B33" s="268" t="str">
        <f>+'Ekamut-caxs'!B33</f>
        <v>Աղբահանության գծով</v>
      </c>
      <c r="C33" s="356">
        <f t="shared" si="3"/>
        <v>6.3999999999999995</v>
      </c>
      <c r="D33" s="356">
        <f t="shared" si="4"/>
        <v>15.999999999999998</v>
      </c>
      <c r="E33" s="356">
        <v>25.6</v>
      </c>
      <c r="F33" s="259">
        <f>+'Ekamut-caxs'!D33</f>
        <v>38.4</v>
      </c>
      <c r="G33" s="506"/>
      <c r="H33" s="485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6"/>
        <v>6</v>
      </c>
      <c r="B34" s="268" t="str">
        <f>+'Ekamut-caxs'!B34</f>
        <v>Ախտաբանության գծով</v>
      </c>
      <c r="C34" s="356">
        <f t="shared" si="3"/>
        <v>0</v>
      </c>
      <c r="D34" s="356"/>
      <c r="E34" s="356"/>
      <c r="F34" s="259">
        <f>+'Ekamut-caxs'!D34</f>
        <v>0</v>
      </c>
      <c r="G34" s="506"/>
      <c r="H34" s="485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6">
        <f>SUM(C36:C38)</f>
        <v>50.55</v>
      </c>
      <c r="D35" s="356">
        <f t="shared" ref="D35" si="7">SUM(D36:D38)</f>
        <v>101.1</v>
      </c>
      <c r="E35" s="356">
        <f>SUM(E36:E38)</f>
        <v>151.64999999999998</v>
      </c>
      <c r="F35" s="259">
        <f>SUM(F36:F38)</f>
        <v>202.2</v>
      </c>
      <c r="G35" s="506"/>
      <c r="H35" s="485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8" t="str">
        <f>+'Ekamut-caxs'!B36</f>
        <v>բաժանորդային վճար</v>
      </c>
      <c r="C36" s="246">
        <f>+F36/4</f>
        <v>28.8</v>
      </c>
      <c r="D36" s="246">
        <f>+F36/12*6</f>
        <v>57.599999999999994</v>
      </c>
      <c r="E36" s="246">
        <f>+F36/12*9</f>
        <v>86.399999999999991</v>
      </c>
      <c r="F36" s="264">
        <f>+'Ekamut-caxs'!D36</f>
        <v>115.2</v>
      </c>
      <c r="G36" s="509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>
      <c r="A37" s="28">
        <v>6.2</v>
      </c>
      <c r="B37" s="448" t="str">
        <f>+'Ekamut-caxs'!B37</f>
        <v>րոպեավճար</v>
      </c>
      <c r="C37" s="246">
        <f t="shared" ref="C37:C59" si="8">+F37/4</f>
        <v>3.75</v>
      </c>
      <c r="D37" s="246">
        <f t="shared" ref="D37:D59" si="9">+F37/12*6</f>
        <v>7.5</v>
      </c>
      <c r="E37" s="246">
        <f t="shared" ref="E37:E59" si="10">+F37/12*9</f>
        <v>11.25</v>
      </c>
      <c r="F37" s="264">
        <f>+'Ekamut-caxs'!D37</f>
        <v>15</v>
      </c>
      <c r="G37" s="509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8">
        <v>6.3</v>
      </c>
      <c r="B38" s="448" t="str">
        <f>+'Ekamut-caxs'!B38</f>
        <v>ինտերնետ կապ</v>
      </c>
      <c r="C38" s="246">
        <f t="shared" si="8"/>
        <v>18</v>
      </c>
      <c r="D38" s="246">
        <f t="shared" si="9"/>
        <v>36</v>
      </c>
      <c r="E38" s="246">
        <f t="shared" si="10"/>
        <v>54</v>
      </c>
      <c r="F38" s="264">
        <f>+'Ekamut-caxs'!D38</f>
        <v>72</v>
      </c>
      <c r="G38" s="509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2" customFormat="1" ht="17.25" hidden="1">
      <c r="A39" s="69">
        <f>+A35+1</f>
        <v>7</v>
      </c>
      <c r="B39" s="268" t="str">
        <f>+'Ekamut-caxs'!B39</f>
        <v>Բանկային ծառայության գծով</v>
      </c>
      <c r="C39" s="246">
        <f t="shared" si="8"/>
        <v>0</v>
      </c>
      <c r="D39" s="246">
        <f t="shared" si="9"/>
        <v>0</v>
      </c>
      <c r="E39" s="246">
        <f t="shared" si="10"/>
        <v>0</v>
      </c>
      <c r="F39" s="259">
        <f>+'Ekamut-caxs'!D39</f>
        <v>0</v>
      </c>
      <c r="G39" s="506"/>
      <c r="H39" s="485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7</v>
      </c>
      <c r="B40" s="268" t="str">
        <f>+'Ekamut-caxs'!B40</f>
        <v>Տնտեսական ապրանքների գծով</v>
      </c>
      <c r="C40" s="258">
        <f t="shared" si="8"/>
        <v>75</v>
      </c>
      <c r="D40" s="258">
        <f t="shared" si="9"/>
        <v>150</v>
      </c>
      <c r="E40" s="258">
        <f t="shared" si="10"/>
        <v>225</v>
      </c>
      <c r="F40" s="259">
        <f>+'Ekamut-caxs'!D40</f>
        <v>300</v>
      </c>
      <c r="G40" s="506"/>
      <c r="H40" s="485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8</v>
      </c>
      <c r="B41" s="268" t="str">
        <f>+'Ekamut-caxs'!B41</f>
        <v>Գրասենյակային ապրանքների գծով</v>
      </c>
      <c r="C41" s="258">
        <f t="shared" si="8"/>
        <v>45</v>
      </c>
      <c r="D41" s="258">
        <f t="shared" si="9"/>
        <v>90</v>
      </c>
      <c r="E41" s="258">
        <f t="shared" si="10"/>
        <v>135</v>
      </c>
      <c r="F41" s="259">
        <f>+'Ekamut-caxs'!D41</f>
        <v>180</v>
      </c>
      <c r="G41" s="506"/>
      <c r="H41" s="485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v>9</v>
      </c>
      <c r="B42" s="268" t="str">
        <f>+'Ekamut-caxs'!B42</f>
        <v>Փոքրարժեք կամ արագամաշ առարկաների գծով</v>
      </c>
      <c r="C42" s="258">
        <f t="shared" si="8"/>
        <v>10.074999999999999</v>
      </c>
      <c r="D42" s="258">
        <f t="shared" si="9"/>
        <v>20.149999999999999</v>
      </c>
      <c r="E42" s="258">
        <f t="shared" si="10"/>
        <v>30.224999999999998</v>
      </c>
      <c r="F42" s="259">
        <f>+'Ekamut-caxs'!D42</f>
        <v>40.299999999999997</v>
      </c>
      <c r="G42" s="506"/>
      <c r="H42" s="485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ref="A43:A61" si="11">+A42+1</f>
        <v>10</v>
      </c>
      <c r="B43" s="268" t="str">
        <f>+'Ekamut-caxs'!B43</f>
        <v>Ուսումնական նյութերի գծով</v>
      </c>
      <c r="C43" s="258">
        <f t="shared" si="8"/>
        <v>0</v>
      </c>
      <c r="D43" s="258">
        <f t="shared" si="9"/>
        <v>0</v>
      </c>
      <c r="E43" s="258">
        <f t="shared" si="10"/>
        <v>0</v>
      </c>
      <c r="F43" s="259">
        <f>+'Ekamut-caxs'!D43</f>
        <v>0</v>
      </c>
      <c r="G43" s="506"/>
      <c r="H43" s="485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258">
        <f t="shared" si="8"/>
        <v>17.5</v>
      </c>
      <c r="D44" s="258">
        <f t="shared" si="9"/>
        <v>35</v>
      </c>
      <c r="E44" s="258">
        <f t="shared" si="10"/>
        <v>52.5</v>
      </c>
      <c r="F44" s="259">
        <f>+'Ekamut-caxs'!D44</f>
        <v>70</v>
      </c>
      <c r="G44" s="506"/>
      <c r="H44" s="485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11"/>
        <v>11</v>
      </c>
      <c r="B45" s="268" t="str">
        <f>+'Ekamut-caxs'!B45</f>
        <v>Բուժ.ծառայության գծով</v>
      </c>
      <c r="C45" s="258">
        <f t="shared" si="8"/>
        <v>0</v>
      </c>
      <c r="D45" s="258">
        <f t="shared" si="9"/>
        <v>0</v>
      </c>
      <c r="E45" s="258">
        <f t="shared" si="10"/>
        <v>0</v>
      </c>
      <c r="F45" s="259">
        <f>+'Ekamut-caxs'!D45</f>
        <v>0</v>
      </c>
      <c r="G45" s="506"/>
      <c r="H45" s="485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11"/>
        <v>12</v>
      </c>
      <c r="B46" s="268" t="str">
        <f>+'Ekamut-caxs'!B46</f>
        <v>Ընթացիկ վերանորոգման գծով</v>
      </c>
      <c r="C46" s="258">
        <f t="shared" si="8"/>
        <v>0</v>
      </c>
      <c r="D46" s="258">
        <f t="shared" si="9"/>
        <v>0</v>
      </c>
      <c r="E46" s="258">
        <f t="shared" si="10"/>
        <v>0</v>
      </c>
      <c r="F46" s="259">
        <f>+'Ekamut-caxs'!D46</f>
        <v>0</v>
      </c>
      <c r="G46" s="506"/>
      <c r="H46" s="485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11</v>
      </c>
      <c r="B47" s="268" t="str">
        <f>+'Ekamut-caxs'!B47</f>
        <v>Ջեռուցման համակարգի սպասարկման գծով</v>
      </c>
      <c r="C47" s="258">
        <f>+F47/4</f>
        <v>12</v>
      </c>
      <c r="D47" s="258">
        <f t="shared" si="9"/>
        <v>24</v>
      </c>
      <c r="E47" s="258">
        <f t="shared" si="10"/>
        <v>36</v>
      </c>
      <c r="F47" s="259">
        <f>+'Ekamut-caxs'!D47</f>
        <v>48</v>
      </c>
      <c r="G47" s="506"/>
      <c r="H47" s="485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11"/>
        <v>12</v>
      </c>
      <c r="B48" s="268" t="str">
        <f>+'Ekamut-caxs'!B48</f>
        <v>Կաթսայատան սպասարկման գծով</v>
      </c>
      <c r="C48" s="258">
        <f t="shared" si="8"/>
        <v>0</v>
      </c>
      <c r="D48" s="258">
        <f t="shared" si="9"/>
        <v>0</v>
      </c>
      <c r="E48" s="258">
        <f t="shared" si="10"/>
        <v>0</v>
      </c>
      <c r="F48" s="259">
        <f>+'Ekamut-caxs'!D48</f>
        <v>0</v>
      </c>
      <c r="G48" s="506"/>
      <c r="H48" s="485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11"/>
        <v>13</v>
      </c>
      <c r="B49" s="268" t="str">
        <f>+'Ekamut-caxs'!B49</f>
        <v>Սպասարկման և կոմունալ համավճարների գծով</v>
      </c>
      <c r="C49" s="258">
        <f t="shared" si="8"/>
        <v>0</v>
      </c>
      <c r="D49" s="258">
        <f t="shared" si="9"/>
        <v>0</v>
      </c>
      <c r="E49" s="258">
        <f t="shared" si="10"/>
        <v>0</v>
      </c>
      <c r="F49" s="259">
        <f>+'Ekamut-caxs'!D49</f>
        <v>0</v>
      </c>
      <c r="G49" s="506"/>
      <c r="H49" s="485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11"/>
        <v>14</v>
      </c>
      <c r="B50" s="268" t="str">
        <f>+'Ekamut-caxs'!B50</f>
        <v>Գնումների համակարգողի ծառայության գծով</v>
      </c>
      <c r="C50" s="258">
        <f t="shared" si="8"/>
        <v>0</v>
      </c>
      <c r="D50" s="258">
        <f t="shared" si="9"/>
        <v>0</v>
      </c>
      <c r="E50" s="258">
        <f t="shared" si="10"/>
        <v>0</v>
      </c>
      <c r="F50" s="259">
        <f>+'Ekamut-caxs'!D50</f>
        <v>0</v>
      </c>
      <c r="G50" s="506"/>
      <c r="H50" s="485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4"/>
      <c r="M50" s="101"/>
      <c r="N50" s="101"/>
      <c r="O50" s="101"/>
    </row>
    <row r="51" spans="1:15" s="102" customFormat="1" ht="18" customHeight="1">
      <c r="A51" s="69">
        <v>12</v>
      </c>
      <c r="B51" s="268" t="str">
        <f>+'Ekamut-caxs'!B51</f>
        <v>Համակարգիչների տեխնիկական սպասարկման գծով</v>
      </c>
      <c r="C51" s="258">
        <f t="shared" si="8"/>
        <v>5</v>
      </c>
      <c r="D51" s="258">
        <f t="shared" si="9"/>
        <v>10</v>
      </c>
      <c r="E51" s="258">
        <f t="shared" si="10"/>
        <v>15</v>
      </c>
      <c r="F51" s="259">
        <f>+'Ekamut-caxs'!D51</f>
        <v>20</v>
      </c>
      <c r="G51" s="506"/>
      <c r="H51" s="485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4"/>
      <c r="M51" s="101"/>
      <c r="N51" s="101"/>
      <c r="O51" s="101"/>
    </row>
    <row r="52" spans="1:15" s="102" customFormat="1" ht="18" customHeight="1">
      <c r="A52" s="69">
        <v>13</v>
      </c>
      <c r="B52" s="268" t="str">
        <f>+'Ekamut-caxs'!B52</f>
        <v>Համակարգչային ծրագրի և կայքի սպասարկման գծով</v>
      </c>
      <c r="C52" s="258">
        <v>95</v>
      </c>
      <c r="D52" s="258">
        <v>95</v>
      </c>
      <c r="E52" s="258">
        <v>95</v>
      </c>
      <c r="F52" s="259">
        <f>+'Ekamut-caxs'!D52</f>
        <v>95</v>
      </c>
      <c r="G52" s="506"/>
      <c r="H52" s="485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11"/>
        <v>14</v>
      </c>
      <c r="B53" s="268" t="str">
        <f>+'Ekamut-caxs'!B53</f>
        <v>էլ․ստորագրության գծով</v>
      </c>
      <c r="C53" s="258">
        <f t="shared" si="8"/>
        <v>0.75</v>
      </c>
      <c r="D53" s="258">
        <f t="shared" si="9"/>
        <v>1.5</v>
      </c>
      <c r="E53" s="258">
        <f t="shared" si="10"/>
        <v>2.25</v>
      </c>
      <c r="F53" s="259">
        <f>+'Ekamut-caxs'!D53</f>
        <v>3</v>
      </c>
      <c r="G53" s="506"/>
      <c r="H53" s="485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11"/>
        <v>15</v>
      </c>
      <c r="B54" s="268" t="str">
        <f>+'Ekamut-caxs'!B54</f>
        <v>Հայտարարության գծով</v>
      </c>
      <c r="C54" s="258">
        <f t="shared" si="8"/>
        <v>0</v>
      </c>
      <c r="D54" s="258">
        <f t="shared" si="9"/>
        <v>0</v>
      </c>
      <c r="E54" s="258">
        <f t="shared" si="10"/>
        <v>0</v>
      </c>
      <c r="F54" s="259">
        <f>+'Ekamut-caxs'!D54</f>
        <v>0</v>
      </c>
      <c r="G54" s="506"/>
      <c r="H54" s="485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11"/>
        <v>16</v>
      </c>
      <c r="B55" s="268" t="str">
        <f>+'Ekamut-caxs'!B55</f>
        <v>Բաժանորդագրության գծով</v>
      </c>
      <c r="C55" s="258">
        <f t="shared" si="8"/>
        <v>0</v>
      </c>
      <c r="D55" s="258">
        <f t="shared" si="9"/>
        <v>0</v>
      </c>
      <c r="E55" s="258">
        <f t="shared" si="10"/>
        <v>0</v>
      </c>
      <c r="F55" s="259">
        <f>+'Ekamut-caxs'!D55</f>
        <v>0</v>
      </c>
      <c r="G55" s="506"/>
      <c r="H55" s="485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4"/>
      <c r="M55" s="101"/>
      <c r="N55" s="101"/>
      <c r="O55" s="101"/>
    </row>
    <row r="56" spans="1:15" s="102" customFormat="1" ht="17.25">
      <c r="A56" s="69">
        <v>15</v>
      </c>
      <c r="B56" s="268" t="str">
        <f>+'Ekamut-caxs'!B56</f>
        <v>Վերապատրաստման գծով</v>
      </c>
      <c r="C56" s="258"/>
      <c r="D56" s="258">
        <v>36</v>
      </c>
      <c r="E56" s="258">
        <v>36</v>
      </c>
      <c r="F56" s="259">
        <f>+'Ekamut-caxs'!D56</f>
        <v>36</v>
      </c>
      <c r="G56" s="506"/>
      <c r="H56" s="485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11"/>
        <v>16</v>
      </c>
      <c r="B57" s="268" t="str">
        <f>+'Ekamut-caxs'!B57</f>
        <v>Միջոցառումների գծով</v>
      </c>
      <c r="C57" s="258">
        <f t="shared" si="8"/>
        <v>0</v>
      </c>
      <c r="D57" s="258">
        <f t="shared" si="9"/>
        <v>0</v>
      </c>
      <c r="E57" s="258">
        <f t="shared" si="10"/>
        <v>0</v>
      </c>
      <c r="F57" s="259">
        <f>+'Ekamut-caxs'!D57</f>
        <v>0</v>
      </c>
      <c r="G57" s="506"/>
      <c r="H57" s="485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4"/>
      <c r="M57" s="101"/>
      <c r="N57" s="101"/>
      <c r="O57" s="101"/>
    </row>
    <row r="58" spans="1:15" s="102" customFormat="1" ht="34.5" hidden="1">
      <c r="A58" s="69">
        <v>15</v>
      </c>
      <c r="B58" s="268" t="str">
        <f>+'Ekamut-caxs'!B58</f>
        <v>Գազի տնտեսության պատասխանատու անձի ուսուցում</v>
      </c>
      <c r="C58" s="258">
        <f t="shared" si="8"/>
        <v>0</v>
      </c>
      <c r="D58" s="258"/>
      <c r="E58" s="258">
        <v>0</v>
      </c>
      <c r="F58" s="259">
        <f>+'Ekamut-caxs'!D58</f>
        <v>0</v>
      </c>
      <c r="G58" s="506"/>
      <c r="H58" s="485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4"/>
      <c r="M58" s="101"/>
      <c r="N58" s="101"/>
      <c r="O58" s="101"/>
    </row>
    <row r="59" spans="1:15" s="102" customFormat="1" ht="34.5" hidden="1">
      <c r="A59" s="69">
        <v>16</v>
      </c>
      <c r="B59" s="268" t="str">
        <f>+'Ekamut-caxs'!B59</f>
        <v>Ծխատար և օդատար ուղիների տեխնիկական վիճակի ստուգում</v>
      </c>
      <c r="C59" s="258">
        <f t="shared" si="8"/>
        <v>0</v>
      </c>
      <c r="D59" s="258">
        <f t="shared" si="9"/>
        <v>0</v>
      </c>
      <c r="E59" s="258">
        <f t="shared" si="10"/>
        <v>0</v>
      </c>
      <c r="F59" s="259">
        <f>+'Ekamut-caxs'!D59</f>
        <v>0</v>
      </c>
      <c r="G59" s="506"/>
      <c r="H59" s="485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11"/>
        <v>17</v>
      </c>
      <c r="B60" s="318">
        <f>+'Ekamut-caxs'!B60</f>
        <v>0</v>
      </c>
      <c r="C60" s="356"/>
      <c r="D60" s="356"/>
      <c r="E60" s="356"/>
      <c r="F60" s="258">
        <f>+'Ekamut-caxs'!D60</f>
        <v>0</v>
      </c>
      <c r="G60" s="507"/>
      <c r="H60" s="350"/>
      <c r="I60" s="434" t="str">
        <f t="shared" si="2"/>
        <v/>
      </c>
      <c r="J60" s="434" t="str">
        <f t="shared" si="2"/>
        <v/>
      </c>
      <c r="K60" s="434" t="str">
        <f t="shared" si="2"/>
        <v/>
      </c>
      <c r="L60" s="94"/>
    </row>
    <row r="61" spans="1:15" s="101" customFormat="1" ht="21" hidden="1" customHeight="1">
      <c r="A61" s="69">
        <f t="shared" si="11"/>
        <v>18</v>
      </c>
      <c r="B61" s="318">
        <f>+'Ekamut-caxs'!B61</f>
        <v>0</v>
      </c>
      <c r="C61" s="356"/>
      <c r="D61" s="356"/>
      <c r="E61" s="356"/>
      <c r="F61" s="258">
        <f>+'Ekamut-caxs'!D61</f>
        <v>0</v>
      </c>
      <c r="G61" s="507"/>
      <c r="H61" s="350" t="s">
        <v>215</v>
      </c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4"/>
    </row>
    <row r="62" spans="1:15" s="102" customFormat="1" ht="25.5" customHeight="1">
      <c r="A62" s="69">
        <v>16</v>
      </c>
      <c r="B62" s="268" t="s">
        <v>33</v>
      </c>
      <c r="C62" s="356">
        <f>SUM(C63:C65)</f>
        <v>50</v>
      </c>
      <c r="D62" s="356">
        <f t="shared" ref="D62" si="12">SUM(D63:D65)</f>
        <v>50</v>
      </c>
      <c r="E62" s="356">
        <f>SUM(E63:E65)</f>
        <v>50</v>
      </c>
      <c r="F62" s="259">
        <f>SUM(F63:F65)</f>
        <v>100</v>
      </c>
      <c r="G62" s="506"/>
      <c r="H62" s="485"/>
      <c r="I62" s="353" t="str">
        <f t="shared" si="2"/>
        <v/>
      </c>
      <c r="J62" s="353" t="str">
        <f t="shared" si="2"/>
        <v/>
      </c>
      <c r="K62" s="353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34</v>
      </c>
      <c r="C63" s="246"/>
      <c r="D63" s="246"/>
      <c r="E63" s="246"/>
      <c r="F63" s="246"/>
      <c r="G63" s="510"/>
      <c r="H63" s="352"/>
      <c r="I63" s="353" t="str">
        <f t="shared" si="2"/>
        <v/>
      </c>
      <c r="J63" s="353" t="str">
        <f t="shared" si="2"/>
        <v/>
      </c>
      <c r="K63" s="353" t="str">
        <f t="shared" si="2"/>
        <v/>
      </c>
    </row>
    <row r="64" spans="1:15" hidden="1">
      <c r="A64" s="15">
        <v>31.2</v>
      </c>
      <c r="B64" s="451" t="s">
        <v>47</v>
      </c>
      <c r="C64" s="246"/>
      <c r="D64" s="246"/>
      <c r="E64" s="246"/>
      <c r="F64" s="246"/>
      <c r="G64" s="510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>
      <c r="A65" s="15">
        <v>16.100000000000001</v>
      </c>
      <c r="B65" s="451" t="s">
        <v>81</v>
      </c>
      <c r="C65" s="246">
        <v>50</v>
      </c>
      <c r="D65" s="246">
        <v>50</v>
      </c>
      <c r="E65" s="246">
        <v>50</v>
      </c>
      <c r="F65" s="264">
        <f>+'Ekamut-caxs'!D64</f>
        <v>100</v>
      </c>
      <c r="G65" s="510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s="102" customFormat="1" ht="17.25" customHeight="1">
      <c r="A66" s="77">
        <v>17</v>
      </c>
      <c r="B66" s="260" t="s">
        <v>35</v>
      </c>
      <c r="C66" s="355">
        <f>+F66</f>
        <v>286.35999999999996</v>
      </c>
      <c r="D66" s="355">
        <f>+F66</f>
        <v>286.35999999999996</v>
      </c>
      <c r="E66" s="355">
        <f>+F66</f>
        <v>286.35999999999996</v>
      </c>
      <c r="F66" s="259">
        <f>+'Deb. ev kreditor'!D59-'Deb. ev kreditor'!D54</f>
        <v>286.35999999999996</v>
      </c>
      <c r="G66" s="506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82</v>
      </c>
      <c r="C67" s="356"/>
      <c r="D67" s="356"/>
      <c r="E67" s="356"/>
      <c r="F67" s="258"/>
      <c r="G67" s="508"/>
      <c r="H67" s="543" t="s">
        <v>189</v>
      </c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1"/>
      <c r="H68" s="543"/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6">
        <f>SUM(C70:C76)</f>
        <v>0</v>
      </c>
      <c r="D69" s="356">
        <f>SUM(D70:D76)</f>
        <v>0</v>
      </c>
      <c r="E69" s="356">
        <f>SUM(E70:E76)</f>
        <v>0</v>
      </c>
      <c r="F69" s="259">
        <f>SUM(F70:F76)</f>
        <v>0</v>
      </c>
      <c r="G69" s="506"/>
      <c r="H69" s="485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6"/>
      <c r="D70" s="356"/>
      <c r="E70" s="356"/>
      <c r="F70" s="258"/>
      <c r="G70" s="506"/>
      <c r="H70" s="485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6"/>
      <c r="D71" s="356"/>
      <c r="E71" s="356"/>
      <c r="F71" s="258"/>
      <c r="G71" s="506"/>
      <c r="H71" s="485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6"/>
      <c r="D72" s="356"/>
      <c r="E72" s="356"/>
      <c r="F72" s="258"/>
      <c r="G72" s="506"/>
      <c r="H72" s="485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6"/>
      <c r="D73" s="356"/>
      <c r="E73" s="356"/>
      <c r="F73" s="258"/>
      <c r="G73" s="506"/>
      <c r="H73" s="485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6"/>
      <c r="D74" s="356"/>
      <c r="E74" s="356"/>
      <c r="F74" s="258"/>
      <c r="G74" s="506"/>
      <c r="H74" s="485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18" t="s">
        <v>63</v>
      </c>
      <c r="C75" s="356"/>
      <c r="D75" s="356"/>
      <c r="E75" s="356"/>
      <c r="F75" s="258"/>
      <c r="G75" s="507"/>
      <c r="H75" s="350"/>
      <c r="I75" s="434" t="str">
        <f t="shared" si="2"/>
        <v/>
      </c>
      <c r="J75" s="434" t="str">
        <f t="shared" si="2"/>
        <v/>
      </c>
      <c r="K75" s="434" t="str">
        <f t="shared" si="2"/>
        <v/>
      </c>
      <c r="L75" s="94"/>
    </row>
    <row r="76" spans="1:15" s="101" customFormat="1" ht="23.45" hidden="1" customHeight="1">
      <c r="A76" s="28">
        <v>1.7</v>
      </c>
      <c r="B76" s="318"/>
      <c r="C76" s="356"/>
      <c r="D76" s="356"/>
      <c r="E76" s="356"/>
      <c r="F76" s="258"/>
      <c r="G76" s="507"/>
      <c r="H76" s="350" t="s">
        <v>184</v>
      </c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6">
        <f t="shared" ref="C77:E77" si="13">SUM(C78:C80)</f>
        <v>0</v>
      </c>
      <c r="D77" s="356">
        <f t="shared" si="13"/>
        <v>0</v>
      </c>
      <c r="E77" s="356">
        <f t="shared" si="13"/>
        <v>0</v>
      </c>
      <c r="F77" s="259">
        <f>SUM(F78:F80)</f>
        <v>0</v>
      </c>
      <c r="G77" s="506"/>
      <c r="H77" s="485"/>
      <c r="I77" s="353" t="str">
        <f t="shared" si="2"/>
        <v/>
      </c>
      <c r="J77" s="353" t="str">
        <f t="shared" si="2"/>
        <v/>
      </c>
      <c r="K77" s="353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6"/>
      <c r="D78" s="356"/>
      <c r="E78" s="356"/>
      <c r="F78" s="258"/>
      <c r="G78" s="506"/>
      <c r="H78" s="485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6"/>
      <c r="D79" s="356"/>
      <c r="E79" s="356"/>
      <c r="F79" s="258"/>
      <c r="G79" s="506"/>
      <c r="H79" s="485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6"/>
      <c r="D80" s="356"/>
      <c r="E80" s="356"/>
      <c r="F80" s="258"/>
      <c r="G80" s="506"/>
      <c r="H80" s="485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14">SUM(D82:D83)</f>
        <v>0</v>
      </c>
      <c r="E81" s="261">
        <f t="shared" si="14"/>
        <v>0</v>
      </c>
      <c r="F81" s="261">
        <f>SUM(F82:F83)</f>
        <v>0</v>
      </c>
      <c r="G81" s="505"/>
      <c r="H81" s="351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6"/>
      <c r="D82" s="356"/>
      <c r="E82" s="356"/>
      <c r="F82" s="258"/>
      <c r="G82" s="506"/>
      <c r="H82" s="485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1</v>
      </c>
      <c r="B83" s="318" t="s">
        <v>254</v>
      </c>
      <c r="C83" s="356"/>
      <c r="D83" s="356"/>
      <c r="E83" s="356"/>
      <c r="F83" s="258"/>
      <c r="G83" s="506"/>
      <c r="H83" s="485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1478.2516666666706</v>
      </c>
      <c r="D84" s="261">
        <f>D12+D13-D25</f>
        <v>1500.0266666666685</v>
      </c>
      <c r="E84" s="261">
        <f>E12+E13-E25</f>
        <v>558.4683333333378</v>
      </c>
      <c r="F84" s="261">
        <f>F12+F13-F25</f>
        <v>189.26000000000204</v>
      </c>
      <c r="G84" s="504"/>
      <c r="H84" s="487"/>
      <c r="I84" s="353" t="str">
        <f>IF((D84-C84)&lt;0, (0),"")</f>
        <v/>
      </c>
      <c r="J84" s="353">
        <f t="shared" ref="J84" si="15">IF((E84-D84)&lt;0, (0),"")</f>
        <v>0</v>
      </c>
      <c r="K84" s="353">
        <f t="shared" ref="K84" si="16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9"/>
      <c r="I85" s="354"/>
      <c r="J85" s="354"/>
      <c r="K85" s="354"/>
      <c r="L85" s="108"/>
      <c r="M85" s="84"/>
      <c r="N85" s="84"/>
      <c r="O85" s="84"/>
    </row>
    <row r="86" spans="1:15" s="7" customFormat="1" ht="21.75" hidden="1" customHeight="1">
      <c r="B86" s="515" t="s">
        <v>2</v>
      </c>
      <c r="C86" s="514"/>
      <c r="D86" s="514"/>
      <c r="E86" s="541" t="str">
        <f>+'Ekamut-caxs'!D68</f>
        <v>Գ․Ասլանյան</v>
      </c>
      <c r="F86" s="541"/>
      <c r="G86" s="476"/>
      <c r="H86" s="490"/>
      <c r="I86" s="354"/>
      <c r="J86" s="354"/>
      <c r="K86" s="354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539" t="s">
        <v>91</v>
      </c>
      <c r="F87" s="539"/>
      <c r="G87" s="483"/>
      <c r="H87" s="491"/>
      <c r="I87" s="354"/>
      <c r="J87" s="354"/>
      <c r="K87" s="354"/>
      <c r="L87" s="95"/>
      <c r="M87" s="2"/>
      <c r="N87" s="2"/>
      <c r="O87" s="2"/>
    </row>
    <row r="88" spans="1:15" s="3" customFormat="1" ht="22.5" hidden="1" customHeight="1">
      <c r="B88" s="516" t="s">
        <v>6</v>
      </c>
      <c r="C88" s="17"/>
      <c r="D88" s="17"/>
      <c r="E88" s="541" t="str">
        <f>+'Ekamut-caxs'!D70</f>
        <v>Ա․Հարությունյան</v>
      </c>
      <c r="F88" s="541"/>
      <c r="G88" s="477"/>
      <c r="H88" s="492"/>
      <c r="I88" s="354"/>
      <c r="J88" s="354"/>
      <c r="K88" s="354"/>
      <c r="L88" s="95"/>
      <c r="M88" s="2"/>
      <c r="N88" s="2"/>
      <c r="O88" s="2"/>
    </row>
    <row r="89" spans="1:15" s="3" customFormat="1" ht="12" hidden="1" customHeight="1">
      <c r="B89" s="454"/>
      <c r="E89" s="539" t="s">
        <v>91</v>
      </c>
      <c r="F89" s="539"/>
      <c r="G89" s="483"/>
      <c r="H89" s="491"/>
      <c r="I89" s="354"/>
      <c r="J89" s="354"/>
      <c r="K89" s="354"/>
      <c r="L89" s="95"/>
      <c r="M89" s="2"/>
      <c r="N89" s="2"/>
      <c r="O89" s="2"/>
    </row>
    <row r="90" spans="1:15" s="3" customFormat="1" hidden="1">
      <c r="B90" s="454"/>
      <c r="C90" s="8" t="s">
        <v>164</v>
      </c>
      <c r="D90" s="8"/>
      <c r="E90" s="8"/>
      <c r="F90" s="86"/>
      <c r="G90" s="86"/>
      <c r="H90" s="279"/>
      <c r="I90" s="354"/>
      <c r="J90" s="354"/>
      <c r="K90" s="354"/>
      <c r="L90" s="95"/>
      <c r="M90" s="2"/>
      <c r="N90" s="2"/>
      <c r="O90" s="2"/>
    </row>
    <row r="91" spans="1:15" s="438" customFormat="1" ht="78.75" customHeight="1">
      <c r="A91" s="592" t="s">
        <v>287</v>
      </c>
      <c r="B91" s="592"/>
      <c r="C91" s="439"/>
      <c r="E91" s="593"/>
      <c r="F91" s="594" t="s">
        <v>288</v>
      </c>
    </row>
    <row r="92" spans="1:15" s="86" customFormat="1" ht="17.25">
      <c r="B92" s="455"/>
      <c r="H92" s="180"/>
      <c r="I92" s="84"/>
      <c r="J92" s="84"/>
      <c r="K92" s="84"/>
      <c r="L92" s="95"/>
    </row>
    <row r="93" spans="1:15" s="86" customFormat="1" ht="17.25">
      <c r="B93" s="455"/>
      <c r="H93" s="180"/>
      <c r="I93" s="84"/>
      <c r="J93" s="84"/>
      <c r="K93" s="84"/>
      <c r="L93" s="95"/>
    </row>
    <row r="94" spans="1:15" s="86" customFormat="1" ht="17.25">
      <c r="B94" s="455"/>
      <c r="H94" s="112"/>
      <c r="I94" s="81"/>
      <c r="J94" s="81"/>
      <c r="K94" s="81"/>
      <c r="L94" s="95"/>
    </row>
    <row r="95" spans="1:15" s="86" customFormat="1" ht="17.25">
      <c r="B95" s="455"/>
      <c r="H95" s="112"/>
      <c r="I95" s="81"/>
      <c r="J95" s="81"/>
      <c r="K95" s="81"/>
      <c r="L95" s="95"/>
    </row>
    <row r="96" spans="1:15" s="86" customFormat="1" ht="17.25">
      <c r="B96" s="455"/>
      <c r="H96" s="112"/>
      <c r="I96" s="81"/>
      <c r="J96" s="81"/>
      <c r="K96" s="81"/>
      <c r="L96" s="95"/>
    </row>
    <row r="97" spans="2:12" s="86" customFormat="1" ht="17.25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25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58" sqref="A58"/>
    </sheetView>
  </sheetViews>
  <sheetFormatPr defaultColWidth="9.140625" defaultRowHeight="13.5"/>
  <cols>
    <col min="1" max="1" width="4.85546875" style="24" customWidth="1"/>
    <col min="2" max="2" width="54.42578125" style="459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4" t="s">
        <v>52</v>
      </c>
      <c r="B1" s="544"/>
      <c r="C1" s="544"/>
      <c r="D1" s="544"/>
      <c r="E1" s="544"/>
      <c r="F1" s="544"/>
    </row>
    <row r="2" spans="1:18" s="22" customFormat="1" ht="20.25">
      <c r="A2" s="532" t="str">
        <f>+'Ekamut-caxs'!A7:D7</f>
        <v xml:space="preserve">«Երևանի Ավանի մանկապատանեկան համալիր մարզադպրոց» ՀՈԱԿ-ի </v>
      </c>
      <c r="B2" s="532"/>
      <c r="C2" s="532"/>
      <c r="D2" s="532"/>
      <c r="E2" s="532"/>
      <c r="F2" s="53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7" t="s">
        <v>221</v>
      </c>
      <c r="B3" s="547"/>
      <c r="C3" s="547"/>
      <c r="D3" s="547"/>
      <c r="E3" s="547"/>
      <c r="F3" s="547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3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7" t="s">
        <v>197</v>
      </c>
      <c r="G5" s="481"/>
      <c r="H5" s="480" t="s">
        <v>241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41105.1</v>
      </c>
      <c r="D6" s="275">
        <f>SUM(D7:D14,D17:D19)</f>
        <v>45218.5</v>
      </c>
      <c r="E6" s="275">
        <f t="shared" ref="E6:E60" si="0">D6-C6</f>
        <v>4113.4000000000015</v>
      </c>
      <c r="F6" s="32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39846.6</v>
      </c>
      <c r="D7" s="266">
        <f>+'Ekamut-caxs'!D11</f>
        <v>44013.5</v>
      </c>
      <c r="E7" s="266">
        <f t="shared" si="0"/>
        <v>4166.9000000000015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1201</v>
      </c>
      <c r="D14" s="266">
        <f>SUM(D15:D16)</f>
        <v>1201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8" t="str">
        <f>+'Ekamut-caxs'!B19</f>
        <v xml:space="preserve">ոչ ընթացիկ </v>
      </c>
      <c r="C15" s="242">
        <v>1201</v>
      </c>
      <c r="D15" s="243">
        <f>+'Ekamut-caxs'!D19</f>
        <v>1201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8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3</v>
      </c>
      <c r="B17" s="325" t="str">
        <f>+'Ekamut-caxs'!B21</f>
        <v>Բանկի տոկոսից</v>
      </c>
      <c r="C17" s="267">
        <v>12.5</v>
      </c>
      <c r="D17" s="266">
        <f>+'Ekamut-caxs'!D21</f>
        <v>4</v>
      </c>
      <c r="E17" s="266">
        <f t="shared" si="0"/>
        <v>-8.5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4</v>
      </c>
      <c r="B18" s="449" t="s">
        <v>256</v>
      </c>
      <c r="C18" s="267">
        <v>45</v>
      </c>
      <c r="D18" s="265">
        <f>+'Ekamut-caxs'!D22</f>
        <v>0</v>
      </c>
      <c r="E18" s="265">
        <f>D18-C18</f>
        <v>-45</v>
      </c>
      <c r="F18" s="265"/>
      <c r="G18" s="65"/>
    </row>
    <row r="19" spans="1:18" s="66" customFormat="1" ht="18.75" hidden="1" customHeight="1">
      <c r="A19" s="71">
        <f>+A18+1</f>
        <v>5</v>
      </c>
      <c r="B19" s="449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41396.960000000006</v>
      </c>
      <c r="D20" s="276">
        <f>SUM(D21,D24:D29,D33:D56,D58:D59)</f>
        <v>45218.5</v>
      </c>
      <c r="E20" s="275">
        <f t="shared" si="0"/>
        <v>3821.5399999999936</v>
      </c>
      <c r="F20" s="32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36" customHeight="1">
      <c r="A21" s="69">
        <v>1</v>
      </c>
      <c r="B21" s="318" t="str">
        <f>+'Ekamut-caxs'!B27</f>
        <v>Աշխատավարձի գծով</v>
      </c>
      <c r="C21" s="267">
        <v>37193.300000000003</v>
      </c>
      <c r="D21" s="269">
        <f>+'Ekamut-caxs'!D27</f>
        <v>41400.400000000001</v>
      </c>
      <c r="E21" s="266">
        <f t="shared" si="0"/>
        <v>4207.0999999999985</v>
      </c>
      <c r="F21" s="267" t="s">
        <v>283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3" t="s">
        <v>255</v>
      </c>
      <c r="C23" s="242">
        <v>450</v>
      </c>
      <c r="D23" s="270">
        <f>+'Ekamut-caxs'!D29</f>
        <v>0</v>
      </c>
      <c r="E23" s="243">
        <f>D23-C23</f>
        <v>-450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620.12</v>
      </c>
      <c r="D24" s="269">
        <f>+'Ekamut-caxs'!D30</f>
        <v>633.6</v>
      </c>
      <c r="E24" s="266">
        <f t="shared" si="0"/>
        <v>13.480000000000018</v>
      </c>
      <c r="F24" s="265" t="s">
        <v>284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674.72</v>
      </c>
      <c r="D25" s="269">
        <f>+'Ekamut-caxs'!D31</f>
        <v>727.1</v>
      </c>
      <c r="E25" s="266">
        <f t="shared" si="0"/>
        <v>52.379999999999995</v>
      </c>
      <c r="F25" s="265" t="s">
        <v>284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124</v>
      </c>
      <c r="D26" s="269">
        <f>+'Ekamut-caxs'!D32</f>
        <v>123.5</v>
      </c>
      <c r="E26" s="266">
        <f t="shared" si="0"/>
        <v>-0.5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38.4</v>
      </c>
      <c r="D27" s="269">
        <f>+'Ekamut-caxs'!D33</f>
        <v>38.4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191.72000000000003</v>
      </c>
      <c r="D29" s="269">
        <f>SUM(D30:D32)</f>
        <v>202.2</v>
      </c>
      <c r="E29" s="266">
        <f t="shared" si="0"/>
        <v>10.479999999999961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8" t="str">
        <f>+'Ekamut-caxs'!B36</f>
        <v>բաժանորդային վճար</v>
      </c>
      <c r="C30" s="242">
        <v>115.2</v>
      </c>
      <c r="D30" s="270">
        <f>+'Ekamut-caxs'!D36</f>
        <v>115.2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48" t="str">
        <f>+'Ekamut-caxs'!B37</f>
        <v>րոպեավճար</v>
      </c>
      <c r="C31" s="242">
        <v>3.9</v>
      </c>
      <c r="D31" s="270">
        <f>+'Ekamut-caxs'!D37</f>
        <v>15</v>
      </c>
      <c r="E31" s="243">
        <f t="shared" si="0"/>
        <v>11.1</v>
      </c>
      <c r="F31" s="244"/>
      <c r="G31" s="27"/>
    </row>
    <row r="32" spans="1:18" ht="21" customHeight="1">
      <c r="A32" s="28">
        <v>6.3</v>
      </c>
      <c r="B32" s="448" t="str">
        <f>+'Ekamut-caxs'!B38</f>
        <v>ինտերնետ կապ</v>
      </c>
      <c r="C32" s="242">
        <v>72.62</v>
      </c>
      <c r="D32" s="270">
        <f>+'Ekamut-caxs'!D38</f>
        <v>72</v>
      </c>
      <c r="E32" s="243">
        <f t="shared" si="0"/>
        <v>-0.62000000000000455</v>
      </c>
      <c r="F32" s="244"/>
      <c r="G32" s="27"/>
    </row>
    <row r="33" spans="1:18" s="67" customFormat="1" ht="21" customHeight="1">
      <c r="A33" s="69">
        <v>7</v>
      </c>
      <c r="B33" s="268" t="str">
        <f>+'Ekamut-caxs'!B39</f>
        <v>Բանկային ծառայության գծով</v>
      </c>
      <c r="C33" s="267">
        <v>7</v>
      </c>
      <c r="D33" s="269">
        <f>+'Ekamut-caxs'!D39</f>
        <v>0</v>
      </c>
      <c r="E33" s="266">
        <f t="shared" si="0"/>
        <v>-7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8</v>
      </c>
      <c r="B34" s="268" t="str">
        <f>+'Ekamut-caxs'!B40</f>
        <v>Տնտեսական ապրանքների գծով</v>
      </c>
      <c r="C34" s="267">
        <v>290</v>
      </c>
      <c r="D34" s="269">
        <f>+'Ekamut-caxs'!D40</f>
        <v>300</v>
      </c>
      <c r="E34" s="266">
        <f t="shared" si="0"/>
        <v>10</v>
      </c>
      <c r="F34" s="265" t="s">
        <v>282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v>9</v>
      </c>
      <c r="B35" s="268" t="str">
        <f>+'Ekamut-caxs'!B41</f>
        <v>Գրասենյակային ապրանքների գծով</v>
      </c>
      <c r="C35" s="267">
        <v>180</v>
      </c>
      <c r="D35" s="269">
        <f>+'Ekamut-caxs'!D41</f>
        <v>180</v>
      </c>
      <c r="E35" s="266">
        <f t="shared" si="0"/>
        <v>0</v>
      </c>
      <c r="F35" s="265" t="s">
        <v>282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ref="A36:A56" si="3">+A35+1</f>
        <v>10</v>
      </c>
      <c r="B36" s="268" t="str">
        <f>+'Ekamut-caxs'!B42</f>
        <v>Փոքրարժեք կամ արագամաշ առարկաների գծով</v>
      </c>
      <c r="C36" s="267">
        <v>7</v>
      </c>
      <c r="D36" s="269">
        <f>+'Ekamut-caxs'!D42</f>
        <v>40.299999999999997</v>
      </c>
      <c r="E36" s="266">
        <f t="shared" si="0"/>
        <v>33.299999999999997</v>
      </c>
      <c r="F36" s="265" t="s">
        <v>282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11</v>
      </c>
      <c r="B38" s="268" t="str">
        <f>+'Ekamut-caxs'!B44</f>
        <v>Դեղորայքի գծով</v>
      </c>
      <c r="C38" s="267">
        <v>70</v>
      </c>
      <c r="D38" s="269">
        <f>+'Ekamut-caxs'!D44</f>
        <v>70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13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33" customHeight="1">
      <c r="A41" s="69">
        <v>12</v>
      </c>
      <c r="B41" s="268" t="str">
        <f>+'Ekamut-caxs'!B47</f>
        <v>Ջեռուցման համակարգի սպասարկման գծով</v>
      </c>
      <c r="C41" s="265">
        <v>18</v>
      </c>
      <c r="D41" s="269">
        <f>+'Ekamut-caxs'!D47</f>
        <v>48</v>
      </c>
      <c r="E41" s="266">
        <f>D41-C41</f>
        <v>30</v>
      </c>
      <c r="F41" s="267" t="s">
        <v>251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15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13</v>
      </c>
      <c r="B45" s="268" t="str">
        <f>+'Ekamut-caxs'!B51</f>
        <v>Համակարգիչների տեխնիկական սպասարկման գծով</v>
      </c>
      <c r="C45" s="267">
        <v>20</v>
      </c>
      <c r="D45" s="269">
        <f>+'Ekamut-caxs'!D51</f>
        <v>20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14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15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16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17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33.75" customHeight="1">
      <c r="A50" s="69">
        <v>16</v>
      </c>
      <c r="B50" s="268" t="str">
        <f>+'Ekamut-caxs'!B56</f>
        <v>Վերապատրաստման գծով</v>
      </c>
      <c r="C50" s="265"/>
      <c r="D50" s="269">
        <f>+'Ekamut-caxs'!D56</f>
        <v>36</v>
      </c>
      <c r="E50" s="266">
        <f t="shared" si="4"/>
        <v>36</v>
      </c>
      <c r="F50" s="267" t="s">
        <v>280</v>
      </c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17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33" hidden="1" customHeight="1">
      <c r="A52" s="69">
        <v>16</v>
      </c>
      <c r="B52" s="268" t="str">
        <f>+'Ekamut-caxs'!B58</f>
        <v>Գազի տնտեսության պատասխանատու անձի ուսուցում</v>
      </c>
      <c r="C52" s="265">
        <v>0</v>
      </c>
      <c r="D52" s="269">
        <f>+'Ekamut-caxs'!D58</f>
        <v>0</v>
      </c>
      <c r="E52" s="266">
        <f t="shared" si="4"/>
        <v>0</v>
      </c>
      <c r="F52" s="267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34.5" hidden="1" customHeight="1">
      <c r="A53" s="69">
        <v>17</v>
      </c>
      <c r="B53" s="268" t="str">
        <f>+'Ekamut-caxs'!B59</f>
        <v>Ծխատար և օդատար ուղիների տեխնիկական վիճակի ստուգում</v>
      </c>
      <c r="C53" s="265">
        <v>0</v>
      </c>
      <c r="D53" s="269">
        <f>+'Ekamut-caxs'!D59</f>
        <v>0</v>
      </c>
      <c r="E53" s="266">
        <f t="shared" si="4"/>
        <v>0</v>
      </c>
      <c r="F53" s="267" t="s">
        <v>281</v>
      </c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v>17</v>
      </c>
      <c r="B54" s="318" t="s">
        <v>257</v>
      </c>
      <c r="C54" s="265">
        <v>445</v>
      </c>
      <c r="D54" s="267">
        <f>+'Ekamut-caxs'!D60</f>
        <v>0</v>
      </c>
      <c r="E54" s="265">
        <f>D54-C54</f>
        <v>-445</v>
      </c>
      <c r="F54" s="265"/>
      <c r="G54" s="65"/>
    </row>
    <row r="55" spans="1:18" s="66" customFormat="1" ht="21" customHeight="1">
      <c r="A55" s="69">
        <f t="shared" si="3"/>
        <v>18</v>
      </c>
      <c r="B55" s="318" t="s">
        <v>258</v>
      </c>
      <c r="C55" s="265">
        <v>20</v>
      </c>
      <c r="D55" s="267">
        <f>+'Ekamut-caxs'!D61</f>
        <v>0</v>
      </c>
      <c r="E55" s="265">
        <f>D55-C55</f>
        <v>-20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19</v>
      </c>
      <c r="B56" s="268" t="str">
        <f>+'Ekamut-caxs'!B62</f>
        <v>Հիմնական միջոցների մաշվածության գծով, որից՝</v>
      </c>
      <c r="C56" s="265">
        <v>1399.7</v>
      </c>
      <c r="D56" s="269">
        <f>+'Ekamut-caxs'!D62</f>
        <v>1201</v>
      </c>
      <c r="E56" s="266">
        <f t="shared" si="4"/>
        <v>-198.70000000000005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19.100000000000001</v>
      </c>
      <c r="B57" s="464" t="str">
        <f>+'Ekamut-caxs'!B63</f>
        <v>պայմանով (անհատույց) ստացված</v>
      </c>
      <c r="C57" s="244">
        <v>1201</v>
      </c>
      <c r="D57" s="270">
        <f>+'Ekamut-caxs'!D63</f>
        <v>1201</v>
      </c>
      <c r="E57" s="243">
        <f t="shared" si="4"/>
        <v>0</v>
      </c>
      <c r="F57" s="244"/>
      <c r="G57" s="161"/>
    </row>
    <row r="58" spans="1:18" s="67" customFormat="1" ht="21" customHeight="1">
      <c r="A58" s="69">
        <f>+A56+1</f>
        <v>20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100</v>
      </c>
      <c r="E58" s="266">
        <f t="shared" si="4"/>
        <v>100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21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5" t="s">
        <v>77</v>
      </c>
      <c r="C60" s="275">
        <f>C6-C20</f>
        <v>-291.86000000000786</v>
      </c>
      <c r="D60" s="275">
        <f>D6-D20</f>
        <v>0</v>
      </c>
      <c r="E60" s="275">
        <f t="shared" si="0"/>
        <v>291.86000000000786</v>
      </c>
      <c r="F60" s="32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546" t="str">
        <f>+'Ekamut-caxs'!D68</f>
        <v>Գ․Ասլանյան</v>
      </c>
      <c r="E62" s="546"/>
      <c r="F62" s="315"/>
      <c r="G62" s="27"/>
    </row>
    <row r="63" spans="1:18" ht="9.75" customHeight="1">
      <c r="B63" s="468"/>
      <c r="C63" s="38"/>
      <c r="D63" s="545" t="s">
        <v>5</v>
      </c>
      <c r="E63" s="545"/>
      <c r="F63" s="316"/>
      <c r="G63" s="27"/>
    </row>
    <row r="64" spans="1:18" ht="24.75" customHeight="1">
      <c r="B64" s="467" t="s">
        <v>6</v>
      </c>
      <c r="C64" s="39"/>
      <c r="D64" s="546" t="str">
        <f>+'Ekamut-caxs'!D70</f>
        <v>Ա․Հարությունյան</v>
      </c>
      <c r="E64" s="546"/>
      <c r="F64" s="315"/>
      <c r="G64" s="27"/>
    </row>
    <row r="65" spans="1:7" ht="11.25" customHeight="1">
      <c r="B65" s="469"/>
      <c r="C65" s="38"/>
      <c r="D65" s="545" t="s">
        <v>5</v>
      </c>
      <c r="E65" s="545"/>
      <c r="F65" s="316"/>
      <c r="G65" s="27"/>
    </row>
    <row r="66" spans="1:7" s="19" customFormat="1">
      <c r="A66" s="24"/>
      <c r="B66" s="462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0"/>
      <c r="C67" s="27"/>
      <c r="D67" s="27"/>
      <c r="E67" s="27"/>
      <c r="F67" s="27"/>
      <c r="G67" s="27"/>
    </row>
    <row r="68" spans="1:7" s="19" customFormat="1">
      <c r="A68" s="115"/>
      <c r="B68" s="470"/>
      <c r="C68" s="27"/>
      <c r="D68" s="27"/>
      <c r="E68" s="27"/>
      <c r="F68" s="27"/>
      <c r="G68" s="27"/>
    </row>
    <row r="69" spans="1:7" s="19" customFormat="1">
      <c r="A69" s="115"/>
      <c r="B69" s="470"/>
      <c r="C69" s="27"/>
      <c r="D69" s="27"/>
      <c r="E69" s="27"/>
      <c r="F69" s="27"/>
      <c r="G69" s="27"/>
    </row>
    <row r="70" spans="1:7" s="19" customFormat="1">
      <c r="A70" s="115"/>
      <c r="B70" s="470"/>
      <c r="C70" s="27"/>
      <c r="D70" s="27"/>
      <c r="E70" s="27"/>
      <c r="F70" s="27"/>
      <c r="G70" s="27"/>
    </row>
    <row r="71" spans="1:7" s="19" customFormat="1">
      <c r="A71" s="115"/>
      <c r="B71" s="470"/>
      <c r="C71" s="27"/>
      <c r="D71" s="27"/>
      <c r="E71" s="27"/>
      <c r="F71" s="27"/>
    </row>
    <row r="72" spans="1:7" s="19" customFormat="1">
      <c r="A72" s="115"/>
      <c r="B72" s="470"/>
      <c r="C72" s="27"/>
      <c r="D72" s="27"/>
      <c r="E72" s="27"/>
      <c r="F72" s="27"/>
    </row>
    <row r="73" spans="1:7" s="19" customFormat="1">
      <c r="A73" s="115"/>
      <c r="B73" s="470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zoomScaleSheetLayoutView="100" workbookViewId="0">
      <selection activeCell="A58" sqref="A58"/>
    </sheetView>
  </sheetViews>
  <sheetFormatPr defaultColWidth="9.140625" defaultRowHeight="13.5"/>
  <cols>
    <col min="1" max="1" width="4.85546875" style="20" customWidth="1"/>
    <col min="2" max="2" width="56" style="459" customWidth="1"/>
    <col min="3" max="3" width="16.28515625" style="20" customWidth="1"/>
    <col min="4" max="4" width="17.85546875" style="20" customWidth="1"/>
    <col min="5" max="5" width="13.5703125" style="20" customWidth="1"/>
    <col min="6" max="6" width="42.425781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4" t="s">
        <v>78</v>
      </c>
      <c r="B1" s="544"/>
      <c r="C1" s="544"/>
      <c r="D1" s="544"/>
      <c r="E1" s="544"/>
      <c r="F1" s="544"/>
    </row>
    <row r="2" spans="1:20" s="22" customFormat="1" ht="20.25">
      <c r="A2" s="532" t="str">
        <f>+'Ekamut-caxs'!A7:D7</f>
        <v xml:space="preserve">«Երևանի Ավանի մանկապատանեկան համալիր մարզադպրոց» ՀՈԱԿ-ի </v>
      </c>
      <c r="B2" s="532"/>
      <c r="C2" s="532"/>
      <c r="D2" s="532"/>
      <c r="E2" s="532"/>
      <c r="F2" s="532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7" t="s">
        <v>222</v>
      </c>
      <c r="B3" s="547"/>
      <c r="C3" s="547"/>
      <c r="D3" s="547"/>
      <c r="E3" s="547"/>
      <c r="F3" s="547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7" t="str">
        <f>+'Ekamutneri hamematakan'!F5</f>
        <v>Ծանոթություն նախատեսվող ցուցանիշների վերաբերյալ</v>
      </c>
      <c r="G5" s="19"/>
      <c r="H5" s="480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743.6</v>
      </c>
      <c r="D6" s="245">
        <f>+C82</f>
        <v>475.62000000000262</v>
      </c>
      <c r="E6" s="261">
        <f t="shared" ref="E6:E66" si="0">D6-C6</f>
        <v>-267.9799999999974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SUM(C8:C20)</f>
        <v>39904.1</v>
      </c>
      <c r="D7" s="261">
        <f>SUM(D8:D20)</f>
        <v>44017.5</v>
      </c>
      <c r="E7" s="261">
        <f>D7-C7</f>
        <v>4113.4000000000015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7" t="str">
        <f>+'Dramakan hosqer'!B14</f>
        <v>Սուբսիդիայից</v>
      </c>
      <c r="C8" s="258">
        <v>39846.6</v>
      </c>
      <c r="D8" s="259">
        <f>+'Dramakan hosqer'!F14</f>
        <v>44013.5</v>
      </c>
      <c r="E8" s="259">
        <f>D8-C8</f>
        <v>4166.9000000000015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5" si="1">+A9+1</f>
        <v>3</v>
      </c>
      <c r="B10" s="447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7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7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7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7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7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7" t="str">
        <f>+'Dramakan hosqer'!B22</f>
        <v>Բանկի տոկոսից</v>
      </c>
      <c r="C16" s="258">
        <v>12.5</v>
      </c>
      <c r="D16" s="259">
        <f>+'Dramakan hosqer'!F22</f>
        <v>4</v>
      </c>
      <c r="E16" s="259">
        <f>D16-C16</f>
        <v>-8.5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7" customFormat="1" ht="17.25" hidden="1" customHeight="1">
      <c r="A17" s="69">
        <v>10</v>
      </c>
      <c r="B17" s="447"/>
      <c r="C17" s="258"/>
      <c r="D17" s="259"/>
      <c r="E17" s="259"/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7" customFormat="1" ht="17.25" hidden="1" customHeight="1">
      <c r="A18" s="69"/>
      <c r="B18" s="447"/>
      <c r="C18" s="258"/>
      <c r="D18" s="259"/>
      <c r="E18" s="259"/>
      <c r="F18" s="258"/>
      <c r="G18" s="132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66" customFormat="1" ht="17.25">
      <c r="A19" s="69">
        <v>3</v>
      </c>
      <c r="B19" s="447" t="s">
        <v>286</v>
      </c>
      <c r="C19" s="258">
        <v>45</v>
      </c>
      <c r="D19" s="258">
        <f>+'Dramakan hosqer'!F23</f>
        <v>0</v>
      </c>
      <c r="E19" s="258">
        <f>D19-C19</f>
        <v>-45</v>
      </c>
      <c r="F19" s="531"/>
      <c r="G19" s="132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66" customFormat="1" ht="17.25" hidden="1" customHeight="1">
      <c r="A20" s="69">
        <f>+A19+1</f>
        <v>4</v>
      </c>
      <c r="B20" s="447">
        <f>+'Dramakan hosqer'!B24</f>
        <v>0</v>
      </c>
      <c r="C20" s="258"/>
      <c r="D20" s="258">
        <f>+'Dramakan hosqer'!F24</f>
        <v>0</v>
      </c>
      <c r="E20" s="258">
        <f>D20-C20</f>
        <v>0</v>
      </c>
      <c r="F20" s="258"/>
      <c r="G20" s="433" t="s">
        <v>216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22" customFormat="1" ht="36" customHeight="1">
      <c r="A21" s="13" t="s">
        <v>32</v>
      </c>
      <c r="B21" s="14" t="s">
        <v>80</v>
      </c>
      <c r="C21" s="261">
        <f>+C22+C65+C79</f>
        <v>40172.079999999994</v>
      </c>
      <c r="D21" s="261">
        <f>+D22+D65+D79</f>
        <v>44303.86</v>
      </c>
      <c r="E21" s="261">
        <f t="shared" si="0"/>
        <v>4131.7800000000061</v>
      </c>
      <c r="F21" s="245"/>
      <c r="G21" s="440"/>
      <c r="H21" s="162"/>
      <c r="I21" s="116"/>
      <c r="J21" s="116"/>
      <c r="K21" s="116"/>
      <c r="L21" s="116"/>
      <c r="M21" s="116"/>
      <c r="N21" s="124"/>
      <c r="O21" s="124"/>
      <c r="P21" s="124"/>
      <c r="Q21" s="124"/>
      <c r="R21" s="124"/>
      <c r="S21" s="124"/>
      <c r="T21" s="124"/>
    </row>
    <row r="22" spans="1:20" s="22" customFormat="1" ht="21" customHeight="1">
      <c r="A22" s="16" t="s">
        <v>53</v>
      </c>
      <c r="B22" s="14" t="s">
        <v>56</v>
      </c>
      <c r="C22" s="261">
        <f>SUM(C23,C26:C31,C35:C59,C63:C64)</f>
        <v>39726.379999999997</v>
      </c>
      <c r="D22" s="261">
        <f>SUM(D23,D26:D31,D35:D59,D63:D64)</f>
        <v>44303.86</v>
      </c>
      <c r="E22" s="261">
        <f t="shared" si="0"/>
        <v>4577.4800000000032</v>
      </c>
      <c r="F22" s="245"/>
      <c r="G22" s="131"/>
      <c r="H22" s="116"/>
      <c r="I22" s="116"/>
      <c r="J22" s="116"/>
      <c r="K22" s="116"/>
      <c r="L22" s="116"/>
      <c r="M22" s="116"/>
      <c r="N22" s="124"/>
      <c r="O22" s="124"/>
      <c r="P22" s="124"/>
      <c r="Q22" s="124"/>
      <c r="R22" s="124"/>
      <c r="S22" s="124"/>
      <c r="T22" s="124"/>
    </row>
    <row r="23" spans="1:20" s="67" customFormat="1" ht="18" customHeight="1">
      <c r="A23" s="69">
        <v>1</v>
      </c>
      <c r="B23" s="318" t="str">
        <f>+'Dramakan hosqer'!B27</f>
        <v>Աշխատավարձի գծով</v>
      </c>
      <c r="C23" s="258">
        <v>36975.599999999999</v>
      </c>
      <c r="D23" s="259">
        <f>+'Dramakan hosqer'!F27</f>
        <v>41400.400000000001</v>
      </c>
      <c r="E23" s="259">
        <f t="shared" si="0"/>
        <v>4424.8000000000029</v>
      </c>
      <c r="F23" s="258"/>
      <c r="G23" s="132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ht="17.25" customHeight="1">
      <c r="A24" s="28">
        <v>1.1000000000000001</v>
      </c>
      <c r="B24" s="448" t="s">
        <v>255</v>
      </c>
      <c r="C24" s="246">
        <v>445</v>
      </c>
      <c r="D24" s="264">
        <f>+'Dramakan hosqer'!F28</f>
        <v>0</v>
      </c>
      <c r="E24" s="264">
        <f t="shared" si="0"/>
        <v>-445</v>
      </c>
      <c r="F24" s="246"/>
    </row>
    <row r="25" spans="1:20" ht="13.5" hidden="1" customHeight="1">
      <c r="A25" s="28">
        <v>1.2</v>
      </c>
      <c r="B25" s="450">
        <f>+'Dramakan hosqer'!B29</f>
        <v>0</v>
      </c>
      <c r="C25" s="246"/>
      <c r="D25" s="264">
        <f>+'Dramakan hosqer'!F29</f>
        <v>0</v>
      </c>
      <c r="E25" s="264">
        <f t="shared" si="0"/>
        <v>0</v>
      </c>
      <c r="F25" s="246"/>
    </row>
    <row r="26" spans="1:20" s="67" customFormat="1" ht="18" customHeight="1">
      <c r="A26" s="69">
        <f>+A23+1</f>
        <v>2</v>
      </c>
      <c r="B26" s="268" t="str">
        <f>+'Dramakan hosqer'!B30</f>
        <v>Ջեռուցման գծով</v>
      </c>
      <c r="C26" s="258">
        <v>471.65</v>
      </c>
      <c r="D26" s="259">
        <f>+'Dramakan hosqer'!F30</f>
        <v>633.6</v>
      </c>
      <c r="E26" s="259">
        <f t="shared" si="0"/>
        <v>161.95000000000005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>+A26+1</f>
        <v>3</v>
      </c>
      <c r="B27" s="268" t="str">
        <f>+'Dramakan hosqer'!B31</f>
        <v>Էլեկտրաէներգիայի գծով</v>
      </c>
      <c r="C27" s="258">
        <v>562.17999999999995</v>
      </c>
      <c r="D27" s="259">
        <f>+'Dramakan hosqer'!F31</f>
        <v>727.1</v>
      </c>
      <c r="E27" s="259">
        <f t="shared" si="0"/>
        <v>164.92000000000007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8" customHeight="1">
      <c r="A28" s="69">
        <f t="shared" ref="A28:A30" si="2">+A27+1</f>
        <v>4</v>
      </c>
      <c r="B28" s="268" t="str">
        <f>+'Dramakan hosqer'!B32</f>
        <v>Ջրմուղ-կոյուղու գծով</v>
      </c>
      <c r="C28" s="258">
        <v>117.45</v>
      </c>
      <c r="D28" s="259">
        <f>+'Dramakan hosqer'!F32</f>
        <v>123.5</v>
      </c>
      <c r="E28" s="259">
        <f t="shared" si="0"/>
        <v>6.0499999999999972</v>
      </c>
      <c r="F28" s="258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8" customHeight="1">
      <c r="A29" s="69">
        <f t="shared" si="2"/>
        <v>5</v>
      </c>
      <c r="B29" s="268" t="str">
        <f>+'Dramakan hosqer'!B33</f>
        <v>Աղբահանության գծով</v>
      </c>
      <c r="C29" s="258">
        <v>35.200000000000003</v>
      </c>
      <c r="D29" s="259">
        <f>+'Dramakan hosqer'!F33</f>
        <v>38.4</v>
      </c>
      <c r="E29" s="259">
        <f t="shared" si="0"/>
        <v>3.1999999999999957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7" customFormat="1" ht="16.5" hidden="1" customHeight="1">
      <c r="A30" s="69">
        <f t="shared" si="2"/>
        <v>6</v>
      </c>
      <c r="B30" s="268" t="str">
        <f>+'Dramakan hosqer'!B34</f>
        <v>Ախտաբանության գծով</v>
      </c>
      <c r="C30" s="258"/>
      <c r="D30" s="259">
        <f>+'Dramakan hosqer'!F34</f>
        <v>0</v>
      </c>
      <c r="E30" s="259">
        <f t="shared" si="0"/>
        <v>0</v>
      </c>
      <c r="F30" s="258"/>
      <c r="G30" s="133"/>
      <c r="H30" s="120"/>
      <c r="I30" s="120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67" customFormat="1" ht="17.25">
      <c r="A31" s="69">
        <v>6</v>
      </c>
      <c r="B31" s="268" t="str">
        <f>+'Dramakan hosqer'!B35</f>
        <v>Կապի գծով, այդ թվում`</v>
      </c>
      <c r="C31" s="259">
        <f>SUM(C32:C34)</f>
        <v>176</v>
      </c>
      <c r="D31" s="259">
        <f>SUM(D32:D34)</f>
        <v>202.2</v>
      </c>
      <c r="E31" s="259">
        <f t="shared" si="0"/>
        <v>26.199999999999989</v>
      </c>
      <c r="F31" s="258"/>
      <c r="G31" s="132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8">
        <v>6.1</v>
      </c>
      <c r="B32" s="448" t="str">
        <f>+'Dramakan hosqer'!B36</f>
        <v>բաժանորդային վճար</v>
      </c>
      <c r="C32" s="246">
        <v>105.7</v>
      </c>
      <c r="D32" s="264">
        <f>+'Dramakan hosqer'!F36</f>
        <v>115.2</v>
      </c>
      <c r="E32" s="264">
        <f t="shared" si="0"/>
        <v>9.5</v>
      </c>
      <c r="F32" s="246"/>
    </row>
    <row r="33" spans="1:20" s="35" customFormat="1" ht="18" customHeight="1">
      <c r="A33" s="28">
        <v>6.2</v>
      </c>
      <c r="B33" s="448" t="str">
        <f>+'Dramakan hosqer'!B37</f>
        <v>րոպեավճար</v>
      </c>
      <c r="C33" s="246">
        <v>3.7</v>
      </c>
      <c r="D33" s="264">
        <f>+'Dramakan hosqer'!F37</f>
        <v>15</v>
      </c>
      <c r="E33" s="264">
        <f t="shared" si="0"/>
        <v>11.3</v>
      </c>
      <c r="F33" s="246"/>
      <c r="G33" s="134"/>
      <c r="H33" s="121"/>
      <c r="I33" s="121"/>
      <c r="J33" s="121"/>
      <c r="K33" s="121"/>
      <c r="L33" s="121"/>
      <c r="M33" s="121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8">
        <v>6.3</v>
      </c>
      <c r="B34" s="448" t="str">
        <f>+'Dramakan hosqer'!B38</f>
        <v>ինտերնետ կապ</v>
      </c>
      <c r="C34" s="246">
        <v>66.599999999999994</v>
      </c>
      <c r="D34" s="264">
        <f>+'Dramakan hosqer'!F38</f>
        <v>72</v>
      </c>
      <c r="E34" s="264">
        <f t="shared" si="0"/>
        <v>5.4000000000000057</v>
      </c>
      <c r="F34" s="246"/>
      <c r="I34" s="136"/>
    </row>
    <row r="35" spans="1:20" s="67" customFormat="1" ht="18" customHeight="1">
      <c r="A35" s="69">
        <f>+A31+1</f>
        <v>7</v>
      </c>
      <c r="B35" s="268" t="str">
        <f>+'Dramakan hosqer'!B39</f>
        <v>Բանկային ծառայության գծով</v>
      </c>
      <c r="C35" s="258">
        <v>7</v>
      </c>
      <c r="D35" s="259">
        <f>+'Dramakan hosqer'!F39</f>
        <v>0</v>
      </c>
      <c r="E35" s="259">
        <f t="shared" si="0"/>
        <v>-7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8" customHeight="1">
      <c r="A36" s="69">
        <f>+A35+1</f>
        <v>8</v>
      </c>
      <c r="B36" s="268" t="str">
        <f>+'Dramakan hosqer'!B40</f>
        <v>Տնտեսական ապրանքների գծով</v>
      </c>
      <c r="C36" s="258">
        <v>290</v>
      </c>
      <c r="D36" s="259">
        <f>+'Dramakan hosqer'!F40</f>
        <v>300</v>
      </c>
      <c r="E36" s="259">
        <f t="shared" si="0"/>
        <v>10</v>
      </c>
      <c r="F36" s="258"/>
      <c r="G36" s="50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ref="A37:A59" si="3">+A36+1</f>
        <v>9</v>
      </c>
      <c r="B37" s="268" t="str">
        <f>+'Dramakan hosqer'!B41</f>
        <v>Գրասենյակային ապրանքների գծով</v>
      </c>
      <c r="C37" s="258">
        <v>180</v>
      </c>
      <c r="D37" s="259">
        <f>+'Dramakan hosqer'!F41</f>
        <v>180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7.25">
      <c r="A38" s="69">
        <f t="shared" si="3"/>
        <v>10</v>
      </c>
      <c r="B38" s="268" t="str">
        <f>+'Dramakan hosqer'!B42</f>
        <v>Փոքրարժեք կամ արագամաշ առարկաների գծով</v>
      </c>
      <c r="C38" s="258">
        <v>7</v>
      </c>
      <c r="D38" s="259">
        <f>+'Dramakan hosqer'!F42</f>
        <v>40.299999999999997</v>
      </c>
      <c r="E38" s="259">
        <f t="shared" si="0"/>
        <v>33.299999999999997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11</v>
      </c>
      <c r="B39" s="268" t="str">
        <f>+'Dramakan hosqer'!B43</f>
        <v>Ուսումնական նյութերի գծով</v>
      </c>
      <c r="C39" s="258"/>
      <c r="D39" s="259">
        <f>+'Dramakan hosqer'!F43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11</v>
      </c>
      <c r="B40" s="268" t="str">
        <f>+'Dramakan hosqer'!B44</f>
        <v>Դեղորայքի գծով</v>
      </c>
      <c r="C40" s="258">
        <v>70</v>
      </c>
      <c r="D40" s="259">
        <f>+'Dramakan hosqer'!F44</f>
        <v>70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12</v>
      </c>
      <c r="B41" s="268" t="str">
        <f>+'Dramakan hosqer'!B45</f>
        <v>Բուժ.ծառայության գծով</v>
      </c>
      <c r="C41" s="258"/>
      <c r="D41" s="259">
        <f>+'Dramakan hosqer'!F45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13</v>
      </c>
      <c r="B42" s="268" t="str">
        <f>+'Dramakan hosqer'!B46</f>
        <v>Ընթացիկ վերանորոգման գծով</v>
      </c>
      <c r="C42" s="258"/>
      <c r="D42" s="259">
        <f>+'Dramakan hosqer'!F46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customHeight="1">
      <c r="A43" s="69">
        <v>12</v>
      </c>
      <c r="B43" s="268" t="str">
        <f>+'Dramakan hosqer'!B47</f>
        <v>Ջեռուցման համակարգի սպասարկման գծով</v>
      </c>
      <c r="C43" s="258">
        <v>18</v>
      </c>
      <c r="D43" s="259">
        <f>+'Dramakan hosqer'!F47</f>
        <v>48</v>
      </c>
      <c r="E43" s="259">
        <f t="shared" si="0"/>
        <v>30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13</v>
      </c>
      <c r="B44" s="268" t="str">
        <f>+'Dramakan hosqer'!B48</f>
        <v>Կաթսայատան սպասարկման գծով</v>
      </c>
      <c r="C44" s="258"/>
      <c r="D44" s="259">
        <f>+'Dramakan hosqer'!F48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18" hidden="1" customHeight="1">
      <c r="A45" s="69">
        <f t="shared" si="3"/>
        <v>14</v>
      </c>
      <c r="B45" s="268" t="str">
        <f>+'Dramakan hosqer'!B49</f>
        <v>Սպասարկման և կոմունալ համավճարների գծով</v>
      </c>
      <c r="C45" s="258"/>
      <c r="D45" s="259">
        <f>+'Dramakan hosqer'!F49</f>
        <v>0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18" hidden="1" customHeight="1">
      <c r="A46" s="69">
        <f t="shared" si="3"/>
        <v>15</v>
      </c>
      <c r="B46" s="268" t="str">
        <f>+'Dramakan hosqer'!B50</f>
        <v>Գնումների համակարգողի ծառայության գծով</v>
      </c>
      <c r="C46" s="258"/>
      <c r="D46" s="259">
        <f>+'Dramakan hosqer'!F50</f>
        <v>0</v>
      </c>
      <c r="E46" s="259">
        <f t="shared" si="0"/>
        <v>0</v>
      </c>
      <c r="F46" s="258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38.25" customHeight="1">
      <c r="A47" s="69">
        <v>13</v>
      </c>
      <c r="B47" s="268" t="str">
        <f>+'Dramakan hosqer'!B51</f>
        <v>Համակարգիչների տեխնիկական սպասարկման գծով</v>
      </c>
      <c r="C47" s="258">
        <v>20</v>
      </c>
      <c r="D47" s="259">
        <f>+'Dramakan hosqer'!F51</f>
        <v>20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36.75" customHeight="1">
      <c r="A48" s="69">
        <v>14</v>
      </c>
      <c r="B48" s="268" t="str">
        <f>+'Dramakan hosqer'!B52</f>
        <v>Համակարգչային ծրագրի և կայքի սպասարկման գծով</v>
      </c>
      <c r="C48" s="258">
        <v>95</v>
      </c>
      <c r="D48" s="259">
        <f>+'Dramakan hosqer'!F52</f>
        <v>95</v>
      </c>
      <c r="E48" s="259">
        <f t="shared" si="0"/>
        <v>0</v>
      </c>
      <c r="F48" s="258"/>
      <c r="G48" s="50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customHeight="1">
      <c r="A49" s="69">
        <f t="shared" si="3"/>
        <v>15</v>
      </c>
      <c r="B49" s="268" t="str">
        <f>+'Dramakan hosqer'!B53</f>
        <v>էլ․ստորագրության գծով</v>
      </c>
      <c r="C49" s="258">
        <v>3</v>
      </c>
      <c r="D49" s="259">
        <f>+'Dramakan hosqer'!F53</f>
        <v>3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16</v>
      </c>
      <c r="B50" s="268" t="str">
        <f>+'Dramakan hosqer'!B54</f>
        <v>Հայտարարության գծով</v>
      </c>
      <c r="C50" s="258"/>
      <c r="D50" s="259">
        <f>+'Dramakan hosqer'!F54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17</v>
      </c>
      <c r="B51" s="268" t="str">
        <f>+'Dramakan hosqer'!B55</f>
        <v>Բաժանորդագրության գծով</v>
      </c>
      <c r="C51" s="258"/>
      <c r="D51" s="259">
        <f>+'Dramakan hosqer'!F55</f>
        <v>0</v>
      </c>
      <c r="E51" s="259">
        <f t="shared" si="0"/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18</v>
      </c>
      <c r="B52" s="268" t="str">
        <f>+'Dramakan hosqer'!B56</f>
        <v>Վերապատրաստման գծով</v>
      </c>
      <c r="C52" s="258"/>
      <c r="D52" s="259">
        <f>+'Dramakan hosqer'!F56</f>
        <v>36</v>
      </c>
      <c r="E52" s="259">
        <f t="shared" si="0"/>
        <v>36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19</v>
      </c>
      <c r="B53" s="268" t="str">
        <f>+'Dramakan hosqer'!B57</f>
        <v>Միջոցառումների գծով</v>
      </c>
      <c r="C53" s="258"/>
      <c r="D53" s="259">
        <f>+'Dramakan hosqer'!F57</f>
        <v>0</v>
      </c>
      <c r="E53" s="259">
        <f>D53-C53</f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7" customFormat="1" ht="30.75" hidden="1" customHeight="1">
      <c r="A54" s="69">
        <v>16</v>
      </c>
      <c r="B54" s="268" t="str">
        <f>+'Dramakan hosqer'!B58</f>
        <v>Գազի տնտեսության պատասխանատու անձի ուսուցում</v>
      </c>
      <c r="C54" s="258">
        <v>0</v>
      </c>
      <c r="D54" s="259">
        <f>+'Dramakan hosqer'!F58</f>
        <v>0</v>
      </c>
      <c r="E54" s="259">
        <f t="shared" si="0"/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7" customFormat="1" ht="34.5" hidden="1" customHeight="1">
      <c r="A55" s="69">
        <f t="shared" si="3"/>
        <v>17</v>
      </c>
      <c r="B55" s="268" t="str">
        <f>+'Dramakan hosqer'!B59</f>
        <v>Ծխատար և օդատար ուղիների տեխնիկական վիճակի ստուգում</v>
      </c>
      <c r="C55" s="258">
        <v>0</v>
      </c>
      <c r="D55" s="259">
        <f>+'Dramakan hosqer'!F59</f>
        <v>0</v>
      </c>
      <c r="E55" s="259">
        <f t="shared" si="0"/>
        <v>0</v>
      </c>
      <c r="F55" s="258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18" hidden="1" customHeight="1">
      <c r="A56" s="69">
        <f>+A55+1</f>
        <v>18</v>
      </c>
      <c r="B56" s="318">
        <f>+'Dramakan hosqer'!B60</f>
        <v>0</v>
      </c>
      <c r="C56" s="258"/>
      <c r="D56" s="258">
        <f>+'Dramakan hosqer'!F60</f>
        <v>0</v>
      </c>
      <c r="E56" s="258">
        <f>D56-C56</f>
        <v>0</v>
      </c>
      <c r="F56" s="258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6" customFormat="1" ht="18" customHeight="1">
      <c r="A57" s="69">
        <v>18</v>
      </c>
      <c r="B57" s="318" t="s">
        <v>258</v>
      </c>
      <c r="C57" s="258">
        <v>20</v>
      </c>
      <c r="D57" s="258">
        <v>0</v>
      </c>
      <c r="E57" s="258">
        <v>-20</v>
      </c>
      <c r="F57" s="258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6" customFormat="1" ht="18" customHeight="1">
      <c r="A58" s="69">
        <f>+A56+1</f>
        <v>19</v>
      </c>
      <c r="B58" s="318" t="s">
        <v>254</v>
      </c>
      <c r="C58" s="258">
        <v>445</v>
      </c>
      <c r="D58" s="258">
        <f>+'Dramakan hosqer'!F61</f>
        <v>0</v>
      </c>
      <c r="E58" s="258">
        <f>D58-C58</f>
        <v>-445</v>
      </c>
      <c r="F58" s="258"/>
      <c r="G58" s="433" t="s">
        <v>215</v>
      </c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7" customFormat="1" ht="36" customHeight="1">
      <c r="A59" s="69">
        <f t="shared" si="3"/>
        <v>20</v>
      </c>
      <c r="B59" s="268" t="str">
        <f>+'Dramakan hosqer'!B62</f>
        <v>Հարկային պարտավորությունների գծով, այդ թվում՝</v>
      </c>
      <c r="C59" s="259">
        <f>SUM(C60:C62)</f>
        <v>0</v>
      </c>
      <c r="D59" s="259">
        <f>SUM(D60:D62)</f>
        <v>100</v>
      </c>
      <c r="E59" s="258">
        <f>D59-C59</f>
        <v>100</v>
      </c>
      <c r="F59" s="258"/>
      <c r="G59" s="440"/>
      <c r="H59" s="441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160" customFormat="1" ht="18" hidden="1" customHeight="1">
      <c r="A60" s="15">
        <v>31.1</v>
      </c>
      <c r="B60" s="458" t="str">
        <f>+'Dramakan hosqer'!B63</f>
        <v>շահութահարկի գծով</v>
      </c>
      <c r="C60" s="246"/>
      <c r="D60" s="264">
        <f>+'Dramakan hosqer'!F63</f>
        <v>0</v>
      </c>
      <c r="E60" s="246">
        <f>D60-C60</f>
        <v>0</v>
      </c>
      <c r="F60" s="246"/>
      <c r="G60" s="168"/>
      <c r="H60" s="169"/>
      <c r="I60" s="169"/>
      <c r="J60" s="169"/>
      <c r="K60" s="169"/>
      <c r="L60" s="169"/>
      <c r="M60" s="169"/>
      <c r="N60" s="170"/>
      <c r="O60" s="170"/>
      <c r="P60" s="170"/>
      <c r="Q60" s="170"/>
      <c r="R60" s="170"/>
      <c r="S60" s="170"/>
      <c r="T60" s="170"/>
    </row>
    <row r="61" spans="1:20" s="160" customFormat="1" ht="18.75" hidden="1" customHeight="1">
      <c r="A61" s="15">
        <v>31.2</v>
      </c>
      <c r="B61" s="458" t="str">
        <f>+'Dramakan hosqer'!B64</f>
        <v>ԱԱՀ-ի գծով</v>
      </c>
      <c r="C61" s="246"/>
      <c r="D61" s="264">
        <f>+'Dramakan hosqer'!F64</f>
        <v>0</v>
      </c>
      <c r="E61" s="264">
        <f t="shared" si="0"/>
        <v>0</v>
      </c>
      <c r="F61" s="246"/>
      <c r="G61" s="171"/>
      <c r="H61" s="169"/>
      <c r="I61" s="169"/>
      <c r="J61" s="169"/>
      <c r="K61" s="169"/>
      <c r="L61" s="169"/>
      <c r="M61" s="169"/>
      <c r="N61" s="170"/>
      <c r="O61" s="170"/>
      <c r="P61" s="170"/>
      <c r="Q61" s="170"/>
      <c r="R61" s="170"/>
      <c r="S61" s="170"/>
      <c r="T61" s="170"/>
    </row>
    <row r="62" spans="1:20" s="160" customFormat="1" ht="18" customHeight="1">
      <c r="A62" s="15">
        <v>20.100000000000001</v>
      </c>
      <c r="B62" s="458" t="str">
        <f>+'Dramakan hosqer'!B65</f>
        <v xml:space="preserve">չփոխհատուցվող հարկերի գծով </v>
      </c>
      <c r="C62" s="246"/>
      <c r="D62" s="264">
        <f>+'Dramakan hosqer'!F65</f>
        <v>100</v>
      </c>
      <c r="E62" s="264">
        <f t="shared" si="0"/>
        <v>100</v>
      </c>
      <c r="F62" s="246"/>
      <c r="G62" s="171"/>
      <c r="H62" s="169"/>
      <c r="I62" s="169"/>
      <c r="J62" s="169"/>
      <c r="K62" s="169"/>
      <c r="L62" s="169"/>
      <c r="M62" s="169"/>
      <c r="N62" s="170"/>
      <c r="O62" s="170"/>
      <c r="P62" s="170"/>
      <c r="Q62" s="170"/>
      <c r="R62" s="170"/>
      <c r="S62" s="170"/>
      <c r="T62" s="170"/>
    </row>
    <row r="63" spans="1:20" s="67" customFormat="1" ht="18" customHeight="1">
      <c r="A63" s="77">
        <v>21</v>
      </c>
      <c r="B63" s="260" t="str">
        <f>+'Dramakan hosqer'!B66</f>
        <v>Կրեդիտորական պարտքի մարման գծով</v>
      </c>
      <c r="C63" s="258">
        <v>233.3</v>
      </c>
      <c r="D63" s="259">
        <f>+'Dramakan hosqer'!F66</f>
        <v>286.35999999999996</v>
      </c>
      <c r="E63" s="259">
        <f t="shared" si="0"/>
        <v>53.059999999999945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f>+A63+1</f>
        <v>22</v>
      </c>
      <c r="B64" s="260" t="str">
        <f>+'Dramakan hosqer'!B67</f>
        <v>Այլ արտահոսքերի գծով</v>
      </c>
      <c r="C64" s="258"/>
      <c r="D64" s="259">
        <f>+'Dramakan hosqer'!F67</f>
        <v>0</v>
      </c>
      <c r="E64" s="259">
        <f t="shared" si="0"/>
        <v>0</v>
      </c>
      <c r="F64" s="258"/>
      <c r="G64" s="114" t="s">
        <v>190</v>
      </c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21.75" customHeight="1">
      <c r="A65" s="167" t="s">
        <v>54</v>
      </c>
      <c r="B65" s="14" t="s">
        <v>57</v>
      </c>
      <c r="C65" s="261">
        <f>+C66+C75</f>
        <v>228</v>
      </c>
      <c r="D65" s="261">
        <f>+D66+D75</f>
        <v>0</v>
      </c>
      <c r="E65" s="261">
        <f t="shared" si="0"/>
        <v>-228</v>
      </c>
      <c r="F65" s="245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24" customHeight="1">
      <c r="A66" s="77">
        <v>1</v>
      </c>
      <c r="B66" s="262" t="str">
        <f>+'Dramakan hosqer'!B69</f>
        <v>Հիմնական միջոցների ձեռքբերում, այդ թվում՝</v>
      </c>
      <c r="C66" s="259">
        <f>SUM(C67:C74)</f>
        <v>228</v>
      </c>
      <c r="D66" s="259">
        <f>SUM(D67:D74)</f>
        <v>0</v>
      </c>
      <c r="E66" s="259">
        <f t="shared" si="0"/>
        <v>-228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1.1000000000000001</v>
      </c>
      <c r="B67" s="262" t="str">
        <f>+'Dramakan hosqer'!B70</f>
        <v>գրասենյակային և տնտեսական գույք</v>
      </c>
      <c r="C67" s="258"/>
      <c r="D67" s="259">
        <f>+'Dramakan hosqer'!F70</f>
        <v>0</v>
      </c>
      <c r="E67" s="259">
        <f t="shared" ref="E67:E82" si="4"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7.25" customHeight="1">
      <c r="A68" s="77">
        <v>1.1000000000000001</v>
      </c>
      <c r="B68" s="262" t="str">
        <f>+'Dramakan hosqer'!B71</f>
        <v>համակարգչային սարքավորումներ / տեխնիկա</v>
      </c>
      <c r="C68" s="258">
        <v>228</v>
      </c>
      <c r="D68" s="259">
        <f>+'Dramakan hosqer'!F71</f>
        <v>0</v>
      </c>
      <c r="E68" s="259">
        <f>D68-C68</f>
        <v>-228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hidden="1" customHeight="1">
      <c r="A69" s="77">
        <v>1.3</v>
      </c>
      <c r="B69" s="262" t="str">
        <f>+'Dramakan hosqer'!B72</f>
        <v>մեքենաներ և սարքավորումներ</v>
      </c>
      <c r="C69" s="258"/>
      <c r="D69" s="259">
        <f>+'Dramakan hosqer'!F72</f>
        <v>0</v>
      </c>
      <c r="E69" s="259">
        <f t="shared" si="4"/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7" customFormat="1" ht="18" hidden="1" customHeight="1">
      <c r="A70" s="77">
        <v>1.4</v>
      </c>
      <c r="B70" s="262" t="str">
        <f>+'Dramakan hosqer'!B73</f>
        <v>երաժշտական գործիքներ</v>
      </c>
      <c r="C70" s="258"/>
      <c r="D70" s="259">
        <f>+'Dramakan hosqer'!F73</f>
        <v>0</v>
      </c>
      <c r="E70" s="259">
        <f>D70-C70</f>
        <v>0</v>
      </c>
      <c r="F70" s="258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7" customFormat="1" ht="18" hidden="1" customHeight="1">
      <c r="A71" s="77">
        <v>1.5</v>
      </c>
      <c r="B71" s="262" t="str">
        <f>+'Dramakan hosqer'!B74</f>
        <v>սպորտային գույք</v>
      </c>
      <c r="C71" s="258"/>
      <c r="D71" s="259">
        <f>+'Dramakan hosqer'!F74</f>
        <v>0</v>
      </c>
      <c r="E71" s="259">
        <f t="shared" si="4"/>
        <v>0</v>
      </c>
      <c r="F71" s="258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6" customFormat="1" ht="18" hidden="1" customHeight="1">
      <c r="A72" s="77">
        <v>1.6</v>
      </c>
      <c r="B72" s="263" t="str">
        <f>+'Dramakan hosqer'!B75</f>
        <v>գրականություն</v>
      </c>
      <c r="C72" s="258"/>
      <c r="D72" s="258">
        <f>+'Dramakan hosqer'!F75</f>
        <v>0</v>
      </c>
      <c r="E72" s="258">
        <f>D72-C72</f>
        <v>0</v>
      </c>
      <c r="F72" s="258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6" customFormat="1" ht="18" hidden="1" customHeight="1">
      <c r="A73" s="77"/>
      <c r="B73" s="263"/>
      <c r="C73" s="258"/>
      <c r="D73" s="258"/>
      <c r="E73" s="258"/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6" customFormat="1" ht="18" hidden="1" customHeight="1">
      <c r="A74" s="77">
        <v>1.7</v>
      </c>
      <c r="B74" s="263">
        <f>+'Dramakan hosqer'!B76</f>
        <v>0</v>
      </c>
      <c r="C74" s="258"/>
      <c r="D74" s="258">
        <f>+'Dramakan hosqer'!F76</f>
        <v>0</v>
      </c>
      <c r="E74" s="258">
        <f>D74-C74</f>
        <v>0</v>
      </c>
      <c r="F74" s="258"/>
      <c r="G74" s="65" t="s">
        <v>184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8" customFormat="1" ht="39.75" hidden="1" customHeight="1">
      <c r="A75" s="77">
        <v>2</v>
      </c>
      <c r="B75" s="262" t="str">
        <f>+'Dramakan hosqer'!B77</f>
        <v>Հիմնական միջոցների հիմնական վերանորոգում, 
այդ թվում՝</v>
      </c>
      <c r="C75" s="259">
        <f>SUM(C76:C78)</f>
        <v>0</v>
      </c>
      <c r="D75" s="259">
        <f>SUM(D76:D78)</f>
        <v>0</v>
      </c>
      <c r="E75" s="258">
        <f>D75-C75</f>
        <v>0</v>
      </c>
      <c r="F75" s="258"/>
      <c r="G75" s="110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100" customFormat="1" ht="18.75" hidden="1" customHeight="1">
      <c r="A76" s="77">
        <v>2.1</v>
      </c>
      <c r="B76" s="262" t="str">
        <f>+'Dramakan hosqer'!B78</f>
        <v>ամրացված գույքի (շենք)</v>
      </c>
      <c r="C76" s="258"/>
      <c r="D76" s="259">
        <f>+'Dramakan hosqer'!F78</f>
        <v>0</v>
      </c>
      <c r="E76" s="259">
        <f t="shared" si="4"/>
        <v>0</v>
      </c>
      <c r="F76" s="258"/>
      <c r="G76" s="176"/>
      <c r="H76" s="113"/>
      <c r="I76" s="106"/>
      <c r="J76" s="106"/>
      <c r="K76" s="106"/>
      <c r="L76" s="106"/>
      <c r="M76" s="106"/>
      <c r="N76" s="106"/>
      <c r="O76" s="99"/>
      <c r="P76" s="99"/>
      <c r="Q76" s="99"/>
    </row>
    <row r="77" spans="1:20" s="67" customFormat="1" ht="19.5" hidden="1" customHeight="1">
      <c r="A77" s="77">
        <v>2.2000000000000002</v>
      </c>
      <c r="B77" s="262" t="str">
        <f>+'Dramakan hosqer'!B79</f>
        <v>հիմնական միջոցի</v>
      </c>
      <c r="C77" s="258"/>
      <c r="D77" s="259">
        <f>+'Dramakan hosqer'!F79</f>
        <v>0</v>
      </c>
      <c r="E77" s="259">
        <f t="shared" si="4"/>
        <v>0</v>
      </c>
      <c r="F77" s="258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7" customFormat="1" ht="17.25" hidden="1">
      <c r="A78" s="77">
        <v>2.2999999999999998</v>
      </c>
      <c r="B78" s="262" t="str">
        <f>+'Dramakan hosqer'!B80</f>
        <v>նախագծանախահաշվային փաստաթղթերի գծով</v>
      </c>
      <c r="C78" s="258"/>
      <c r="D78" s="259">
        <f>+'Dramakan hosqer'!F80</f>
        <v>0</v>
      </c>
      <c r="E78" s="259">
        <f t="shared" si="4"/>
        <v>0</v>
      </c>
      <c r="F78" s="258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67" customFormat="1" ht="34.5">
      <c r="A79" s="167" t="s">
        <v>55</v>
      </c>
      <c r="B79" s="14" t="s">
        <v>127</v>
      </c>
      <c r="C79" s="261">
        <f>SUM(C80:C81)</f>
        <v>217.7</v>
      </c>
      <c r="D79" s="261">
        <f>SUM(D80:D81)</f>
        <v>0</v>
      </c>
      <c r="E79" s="261">
        <f t="shared" si="4"/>
        <v>-217.7</v>
      </c>
      <c r="F79" s="245"/>
      <c r="G79" s="132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67" customFormat="1" ht="18" customHeight="1">
      <c r="A80" s="77">
        <v>1</v>
      </c>
      <c r="B80" s="325" t="str">
        <f>+'Dramakan hosqer'!B82</f>
        <v>Աշխատավարձի գծով</v>
      </c>
      <c r="C80" s="258">
        <v>217.7</v>
      </c>
      <c r="D80" s="258">
        <f>+'Dramakan hosqer'!F82</f>
        <v>0</v>
      </c>
      <c r="E80" s="258">
        <f>D80-C80</f>
        <v>-217.7</v>
      </c>
      <c r="F80" s="258"/>
      <c r="G80" s="132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435" customFormat="1" ht="18" hidden="1" customHeight="1">
      <c r="A81" s="77">
        <v>2</v>
      </c>
      <c r="B81" s="318" t="str">
        <f>+'Dramakan hosqer'!B83</f>
        <v>Կադաստրային ծառայությունների գծով</v>
      </c>
      <c r="C81" s="258"/>
      <c r="D81" s="258">
        <f>+'Dramakan hosqer'!F83</f>
        <v>0</v>
      </c>
      <c r="E81" s="258">
        <f>D81-C81</f>
        <v>0</v>
      </c>
      <c r="F81" s="258" t="s">
        <v>285</v>
      </c>
      <c r="G81" s="110"/>
      <c r="H81" s="109"/>
      <c r="I81" s="109"/>
      <c r="J81" s="109"/>
      <c r="K81" s="109"/>
      <c r="L81" s="109"/>
      <c r="M81" s="109"/>
      <c r="N81" s="105"/>
      <c r="O81" s="105"/>
      <c r="P81" s="105"/>
      <c r="Q81" s="105"/>
      <c r="R81" s="105"/>
      <c r="S81" s="105"/>
      <c r="T81" s="105"/>
    </row>
    <row r="82" spans="1:20" s="40" customFormat="1" ht="34.5">
      <c r="A82" s="13" t="s">
        <v>36</v>
      </c>
      <c r="B82" s="14" t="s">
        <v>37</v>
      </c>
      <c r="C82" s="261">
        <f>C6+C7-C21</f>
        <v>475.62000000000262</v>
      </c>
      <c r="D82" s="261">
        <f>D6+D7-D21</f>
        <v>189.26000000000204</v>
      </c>
      <c r="E82" s="261">
        <f t="shared" si="4"/>
        <v>-286.36000000000058</v>
      </c>
      <c r="F82" s="245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46.5" customHeight="1">
      <c r="A83" s="38"/>
      <c r="B83" s="459"/>
      <c r="C83" s="38"/>
      <c r="D83" s="38"/>
      <c r="E83" s="38"/>
      <c r="F83" s="38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49" t="str">
        <f>+'Ekamut-caxs'!D68</f>
        <v>Գ․Ասլանյան</v>
      </c>
      <c r="E84" s="546"/>
      <c r="F84" s="315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460" t="s">
        <v>4</v>
      </c>
      <c r="C85" s="22"/>
      <c r="D85" s="548" t="s">
        <v>91</v>
      </c>
      <c r="E85" s="548"/>
      <c r="F85" s="319"/>
    </row>
    <row r="86" spans="1:20" s="19" customFormat="1" ht="22.5" customHeight="1">
      <c r="A86" s="20"/>
      <c r="B86" s="461" t="s">
        <v>6</v>
      </c>
      <c r="C86" s="20"/>
      <c r="D86" s="546" t="str">
        <f>+'Ekamut-caxs'!D70</f>
        <v>Ա․Հարությունյան</v>
      </c>
      <c r="E86" s="546"/>
      <c r="F86" s="315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459"/>
      <c r="C87" s="20"/>
      <c r="D87" s="548" t="s">
        <v>91</v>
      </c>
      <c r="E87" s="548"/>
      <c r="F87" s="319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462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2:20" s="19" customFormat="1">
      <c r="B118" s="23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2:20" s="19" customFormat="1">
      <c r="B119" s="23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" workbookViewId="0">
      <selection activeCell="A58" sqref="A5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6" t="s">
        <v>66</v>
      </c>
      <c r="B1" s="556"/>
      <c r="C1" s="556"/>
      <c r="D1" s="556"/>
      <c r="E1" s="55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7" t="str">
        <f>+'Ekamut-caxs'!A7:D7</f>
        <v xml:space="preserve">«Երևանի Ավանի մանկապատանեկան համալիր մարզադպրոց» ՀՈԱԿ-ի </v>
      </c>
      <c r="B2" s="558"/>
      <c r="C2" s="558"/>
      <c r="D2" s="558"/>
      <c r="E2" s="55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9" t="s">
        <v>130</v>
      </c>
      <c r="B3" s="559"/>
      <c r="C3" s="559"/>
      <c r="D3" s="559"/>
      <c r="E3" s="55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0" t="s">
        <v>223</v>
      </c>
      <c r="B4" s="560"/>
      <c r="C4" s="560"/>
      <c r="D4" s="560"/>
      <c r="E4" s="560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1" t="s">
        <v>135</v>
      </c>
      <c r="B7" s="552"/>
      <c r="C7" s="552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hidden="1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hidden="1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hidden="1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hidden="1" customHeight="1">
      <c r="A15" s="205">
        <v>1.7</v>
      </c>
      <c r="B15" s="207"/>
      <c r="C15" s="205" t="s">
        <v>169</v>
      </c>
      <c r="D15" s="32"/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hidden="1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hidden="1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hidden="1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hidden="1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hidden="1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156</v>
      </c>
      <c r="D31" s="32"/>
      <c r="E31" s="32"/>
    </row>
    <row r="32" spans="1:22" ht="21" hidden="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hidden="1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1" t="s">
        <v>160</v>
      </c>
      <c r="B35" s="552"/>
      <c r="C35" s="552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148.4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112.42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6.64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>
        <v>3.2</v>
      </c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9.6999999999999993</v>
      </c>
      <c r="E41" s="32"/>
    </row>
    <row r="42" spans="1:22" ht="33.75" customHeight="1">
      <c r="A42" s="205">
        <v>1.7</v>
      </c>
      <c r="B42" s="207"/>
      <c r="C42" s="205" t="s">
        <v>253</v>
      </c>
      <c r="D42" s="32">
        <v>6</v>
      </c>
      <c r="E42" s="32"/>
    </row>
    <row r="43" spans="1:22" ht="23.25" hidden="1" customHeight="1">
      <c r="A43" s="205">
        <v>1.8</v>
      </c>
      <c r="B43" s="207"/>
      <c r="C43" s="209" t="s">
        <v>168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hidden="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hidden="1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hidden="1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hidden="1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hidden="1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hidden="1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hidden="1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05">
        <v>1.2</v>
      </c>
      <c r="B56" s="220"/>
      <c r="C56" s="205" t="s">
        <v>156</v>
      </c>
      <c r="D56" s="32"/>
      <c r="E56" s="205"/>
    </row>
    <row r="57" spans="1:22" ht="24.75" hidden="1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hidden="1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286.35999999999996</v>
      </c>
      <c r="E59" s="224"/>
      <c r="F59" s="347">
        <f>+D59-D54</f>
        <v>286.35999999999996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475.62000000000262</v>
      </c>
      <c r="D62" s="553" t="s">
        <v>163</v>
      </c>
      <c r="E62" s="554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5" t="str">
        <f>+'Ekamut-caxs'!D68</f>
        <v>Գ․Ասլանյան</v>
      </c>
      <c r="E64" s="55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0" t="s">
        <v>91</v>
      </c>
      <c r="E65" s="55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5" t="str">
        <f>+'Ekamut-caxs'!D70</f>
        <v>Ա․Հարությունյան</v>
      </c>
      <c r="E66" s="55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0" t="s">
        <v>91</v>
      </c>
      <c r="E67" s="55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58" sqref="A58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1" t="s">
        <v>66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7" s="22" customFormat="1" ht="20.25">
      <c r="A2" s="532" t="str">
        <f>+'Ekamut-caxs'!A7:D7</f>
        <v xml:space="preserve">«Երևանի Ավանի մանկապատանեկան համալիր մարզադպրոց»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21"/>
      <c r="Q2" s="21"/>
    </row>
    <row r="3" spans="1:17" ht="17.25">
      <c r="A3" s="562" t="s">
        <v>225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1:17" ht="21" customHeight="1" thickBot="1">
      <c r="O4" s="146" t="s">
        <v>0</v>
      </c>
    </row>
    <row r="5" spans="1:17" ht="21" customHeight="1">
      <c r="A5" s="565" t="s">
        <v>240</v>
      </c>
      <c r="B5" s="565" t="s">
        <v>67</v>
      </c>
      <c r="C5" s="566" t="s">
        <v>211</v>
      </c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7" t="s">
        <v>129</v>
      </c>
    </row>
    <row r="6" spans="1:17" ht="123.75">
      <c r="A6" s="565"/>
      <c r="B6" s="565"/>
      <c r="C6" s="313" t="s">
        <v>193</v>
      </c>
      <c r="D6" s="357" t="s">
        <v>212</v>
      </c>
      <c r="E6" s="357" t="s">
        <v>213</v>
      </c>
      <c r="F6" s="313" t="s">
        <v>128</v>
      </c>
      <c r="G6" s="313" t="s">
        <v>174</v>
      </c>
      <c r="H6" s="313" t="s">
        <v>173</v>
      </c>
      <c r="I6" s="313" t="s">
        <v>194</v>
      </c>
      <c r="J6" s="313" t="s">
        <v>201</v>
      </c>
      <c r="K6" s="313" t="s">
        <v>204</v>
      </c>
      <c r="L6" s="313" t="s">
        <v>205</v>
      </c>
      <c r="M6" s="313" t="s">
        <v>165</v>
      </c>
      <c r="N6" s="285"/>
      <c r="O6" s="568"/>
    </row>
    <row r="7" spans="1:17" ht="31.5" customHeight="1">
      <c r="A7" s="313">
        <v>1</v>
      </c>
      <c r="B7" s="334" t="s">
        <v>177</v>
      </c>
      <c r="C7" s="335">
        <v>40044</v>
      </c>
      <c r="D7" s="335"/>
      <c r="E7" s="335"/>
      <c r="F7" s="335">
        <v>777.3</v>
      </c>
      <c r="G7" s="530">
        <f>108.6*3+64.8-18.2</f>
        <v>372.4</v>
      </c>
      <c r="H7" s="335">
        <v>26.7</v>
      </c>
      <c r="I7" s="335"/>
      <c r="J7" s="335"/>
      <c r="K7" s="335"/>
      <c r="L7" s="335">
        <v>180</v>
      </c>
      <c r="M7" s="335"/>
      <c r="N7" s="335"/>
      <c r="O7" s="332">
        <f>ROUND(SUM(C7:N7),1)</f>
        <v>41400.400000000001</v>
      </c>
    </row>
    <row r="8" spans="1:17" ht="36.6" customHeight="1">
      <c r="A8" s="313">
        <v>2</v>
      </c>
      <c r="B8" s="479" t="s">
        <v>88</v>
      </c>
      <c r="C8" s="335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2">
        <f>ROUND(SUM(C8:N8),1)</f>
        <v>0</v>
      </c>
    </row>
    <row r="9" spans="1:17" s="177" customFormat="1" ht="34.5" customHeight="1" thickBot="1">
      <c r="A9" s="336"/>
      <c r="B9" s="337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3">
        <f>ROUND(SUM(O7:O8),1)</f>
        <v>41400.400000000001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2" t="s">
        <v>202</v>
      </c>
      <c r="C11" s="572"/>
      <c r="D11" s="572"/>
      <c r="E11" s="572"/>
      <c r="F11" s="572"/>
      <c r="G11" s="572"/>
      <c r="H11" s="572"/>
      <c r="I11" s="572"/>
      <c r="J11" s="572"/>
      <c r="K11" s="572"/>
      <c r="L11" s="255"/>
      <c r="M11" s="185"/>
      <c r="N11" s="252" t="s">
        <v>252</v>
      </c>
      <c r="O11" s="253"/>
    </row>
    <row r="12" spans="1:17" s="177" customFormat="1" ht="42.75" customHeight="1">
      <c r="A12" s="183"/>
      <c r="B12" s="573" t="s">
        <v>203</v>
      </c>
      <c r="C12" s="572"/>
      <c r="D12" s="572"/>
      <c r="E12" s="572"/>
      <c r="F12" s="572"/>
      <c r="G12" s="572"/>
      <c r="H12" s="572"/>
      <c r="I12" s="572"/>
      <c r="J12" s="572"/>
      <c r="K12" s="572"/>
      <c r="L12" s="338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9"/>
      <c r="N13" s="569"/>
      <c r="O13" s="272"/>
    </row>
    <row r="14" spans="1:17" s="183" customFormat="1" ht="69" customHeight="1">
      <c r="B14" s="570" t="s">
        <v>176</v>
      </c>
      <c r="C14" s="571"/>
      <c r="E14" s="570" t="s">
        <v>175</v>
      </c>
      <c r="F14" s="571"/>
      <c r="G14" s="329"/>
      <c r="H14" s="574"/>
      <c r="I14" s="574"/>
      <c r="J14" s="323"/>
      <c r="K14" s="323"/>
      <c r="L14" s="323"/>
      <c r="M14" s="254"/>
      <c r="N14" s="254"/>
      <c r="O14" s="254"/>
    </row>
    <row r="15" spans="1:17" s="183" customFormat="1" ht="57.75" customHeight="1">
      <c r="B15" s="237" t="s">
        <v>166</v>
      </c>
      <c r="C15" s="432" t="s">
        <v>214</v>
      </c>
      <c r="E15" s="237" t="s">
        <v>166</v>
      </c>
      <c r="F15" s="432" t="s">
        <v>217</v>
      </c>
      <c r="G15" s="257"/>
      <c r="H15" s="345"/>
      <c r="I15" s="346"/>
      <c r="J15" s="327"/>
      <c r="K15" s="327"/>
      <c r="L15" s="327"/>
      <c r="M15" s="283"/>
      <c r="N15" s="283"/>
      <c r="O15" s="257"/>
    </row>
    <row r="16" spans="1:17" s="183" customFormat="1" ht="24" customHeight="1">
      <c r="B16" s="287">
        <v>104000</v>
      </c>
      <c r="C16" s="341">
        <v>325.10000000000002</v>
      </c>
      <c r="E16" s="287">
        <v>104000</v>
      </c>
      <c r="F16" s="342">
        <v>744.4</v>
      </c>
      <c r="G16" s="257"/>
      <c r="H16" s="339"/>
      <c r="I16" s="340"/>
      <c r="J16" s="328"/>
      <c r="K16" s="328"/>
      <c r="L16" s="328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3"/>
      <c r="E17" s="287">
        <v>104400</v>
      </c>
      <c r="F17" s="342">
        <v>747.1</v>
      </c>
      <c r="G17" s="284"/>
      <c r="H17" s="330"/>
      <c r="I17" s="340"/>
      <c r="J17" s="328"/>
      <c r="K17" s="328"/>
      <c r="L17" s="328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3"/>
      <c r="E18" s="287">
        <v>108600</v>
      </c>
      <c r="F18" s="342">
        <v>777.3</v>
      </c>
      <c r="G18" s="284"/>
      <c r="H18" s="330"/>
      <c r="I18" s="340"/>
      <c r="J18" s="328"/>
      <c r="K18" s="328"/>
      <c r="L18" s="328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4"/>
      <c r="E19" s="287">
        <v>108700</v>
      </c>
      <c r="F19" s="342">
        <v>778.2</v>
      </c>
      <c r="G19" s="284"/>
      <c r="H19" s="330"/>
      <c r="I19" s="340"/>
      <c r="J19" s="328"/>
      <c r="K19" s="328"/>
      <c r="L19" s="328"/>
      <c r="M19" s="238"/>
      <c r="N19" s="238"/>
      <c r="O19" s="284"/>
    </row>
    <row r="20" spans="1:15" s="184" customFormat="1" ht="24" customHeight="1">
      <c r="B20" s="339"/>
      <c r="C20" s="340"/>
      <c r="D20" s="330"/>
      <c r="E20" s="331"/>
      <c r="F20" s="331"/>
      <c r="G20" s="284"/>
      <c r="H20" s="330"/>
      <c r="I20" s="340"/>
      <c r="J20" s="328"/>
      <c r="K20" s="328"/>
      <c r="L20" s="328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3" t="str">
        <f>+'Ekamut-caxs'!D68</f>
        <v>Գ․Ասլանյան</v>
      </c>
      <c r="H22" s="563"/>
      <c r="I22" s="563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4" t="s">
        <v>91</v>
      </c>
      <c r="H23" s="564"/>
      <c r="I23" s="564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5" t="str">
        <f>+'Ekamut-caxs'!D70</f>
        <v>Ա․Հարությունյան</v>
      </c>
      <c r="H24" s="575"/>
      <c r="I24" s="575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4" t="s">
        <v>91</v>
      </c>
      <c r="H25" s="564"/>
      <c r="I25" s="564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A58" sqref="A58"/>
    </sheetView>
  </sheetViews>
  <sheetFormatPr defaultColWidth="9.140625" defaultRowHeight="16.5"/>
  <cols>
    <col min="1" max="1" width="4.85546875" style="359" customWidth="1"/>
    <col min="2" max="2" width="13.85546875" style="359" customWidth="1"/>
    <col min="3" max="3" width="14.85546875" style="359" customWidth="1"/>
    <col min="4" max="4" width="16" style="359" customWidth="1"/>
    <col min="5" max="5" width="14.85546875" style="359" customWidth="1"/>
    <col min="6" max="6" width="16.28515625" style="359" customWidth="1"/>
    <col min="7" max="14" width="14.85546875" style="359" customWidth="1"/>
    <col min="15" max="16384" width="9.140625" style="359"/>
  </cols>
  <sheetData>
    <row r="1" spans="1:14" s="358" customFormat="1" ht="18.75" customHeight="1">
      <c r="A1" s="579" t="s">
        <v>66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</row>
    <row r="2" spans="1:14" s="358" customFormat="1" ht="21.75" customHeight="1">
      <c r="A2" s="580" t="str">
        <f>+'Ekamut-caxs'!A7:D7</f>
        <v xml:space="preserve">«Երևանի Ավանի մանկապատանեկան համալիր մարզադպրոց» ՀՈԱԿ-ի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</row>
    <row r="3" spans="1:14" s="358" customFormat="1" ht="21" customHeight="1">
      <c r="A3" s="580" t="s">
        <v>92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</row>
    <row r="4" spans="1:14" ht="21" customHeight="1" thickBot="1"/>
    <row r="5" spans="1:14" s="360" customFormat="1" ht="24.75" customHeight="1">
      <c r="A5" s="581" t="s">
        <v>112</v>
      </c>
      <c r="B5" s="583" t="s">
        <v>93</v>
      </c>
      <c r="C5" s="585" t="s">
        <v>94</v>
      </c>
      <c r="D5" s="585"/>
      <c r="E5" s="585"/>
      <c r="F5" s="585"/>
      <c r="G5" s="585" t="s">
        <v>95</v>
      </c>
      <c r="H5" s="585"/>
      <c r="I5" s="585"/>
      <c r="J5" s="585"/>
      <c r="K5" s="585" t="s">
        <v>120</v>
      </c>
      <c r="L5" s="585"/>
      <c r="M5" s="585"/>
      <c r="N5" s="585"/>
    </row>
    <row r="6" spans="1:14" s="362" customFormat="1" ht="51" customHeight="1">
      <c r="A6" s="582"/>
      <c r="B6" s="584"/>
      <c r="C6" s="361" t="s">
        <v>228</v>
      </c>
      <c r="D6" s="361" t="s">
        <v>192</v>
      </c>
      <c r="E6" s="361" t="s">
        <v>229</v>
      </c>
      <c r="F6" s="361" t="s">
        <v>230</v>
      </c>
      <c r="G6" s="361" t="s">
        <v>231</v>
      </c>
      <c r="H6" s="361" t="s">
        <v>192</v>
      </c>
      <c r="I6" s="361" t="s">
        <v>232</v>
      </c>
      <c r="J6" s="361" t="s">
        <v>230</v>
      </c>
      <c r="K6" s="361" t="s">
        <v>228</v>
      </c>
      <c r="L6" s="361" t="s">
        <v>192</v>
      </c>
      <c r="M6" s="361" t="s">
        <v>229</v>
      </c>
      <c r="N6" s="361" t="s">
        <v>230</v>
      </c>
    </row>
    <row r="7" spans="1:14" ht="19.5" customHeight="1">
      <c r="A7" s="363">
        <v>1</v>
      </c>
      <c r="B7" s="364" t="s">
        <v>96</v>
      </c>
      <c r="C7" s="436">
        <v>1207</v>
      </c>
      <c r="D7" s="326">
        <v>167773</v>
      </c>
      <c r="E7" s="524">
        <v>1207</v>
      </c>
      <c r="F7" s="366">
        <f>+E7*143.7</f>
        <v>173445.9</v>
      </c>
      <c r="G7" s="436">
        <v>1900</v>
      </c>
      <c r="H7" s="326">
        <v>87875</v>
      </c>
      <c r="I7" s="524">
        <v>2252</v>
      </c>
      <c r="J7" s="326">
        <v>117058</v>
      </c>
      <c r="K7" s="436">
        <v>29</v>
      </c>
      <c r="L7" s="326">
        <v>5588.46</v>
      </c>
      <c r="M7" s="525">
        <v>25</v>
      </c>
      <c r="N7" s="366">
        <f>+M7*200.47</f>
        <v>5011.75</v>
      </c>
    </row>
    <row r="8" spans="1:14" ht="19.5" customHeight="1">
      <c r="A8" s="363">
        <v>2</v>
      </c>
      <c r="B8" s="364" t="s">
        <v>234</v>
      </c>
      <c r="C8" s="436">
        <v>820</v>
      </c>
      <c r="D8" s="326">
        <v>113980</v>
      </c>
      <c r="E8" s="365">
        <f t="shared" ref="E8:E18" si="0">+C8</f>
        <v>820</v>
      </c>
      <c r="F8" s="366">
        <f t="shared" ref="F8:F18" si="1">+E8*143.7</f>
        <v>117833.99999999999</v>
      </c>
      <c r="G8" s="436">
        <v>1740</v>
      </c>
      <c r="H8" s="326">
        <v>90185</v>
      </c>
      <c r="I8" s="365">
        <f t="shared" ref="I8:I18" si="2">+G8</f>
        <v>1740</v>
      </c>
      <c r="J8" s="326">
        <f t="shared" ref="J8:J18" si="3">+I8*53.48</f>
        <v>93055.2</v>
      </c>
      <c r="K8" s="436">
        <v>37</v>
      </c>
      <c r="L8" s="326">
        <v>7417.39</v>
      </c>
      <c r="M8" s="326">
        <f t="shared" ref="M8:M18" si="4">+K8</f>
        <v>37</v>
      </c>
      <c r="N8" s="366">
        <f t="shared" ref="N8:N18" si="5">+M8*200.47</f>
        <v>7417.39</v>
      </c>
    </row>
    <row r="9" spans="1:14" ht="19.5" customHeight="1">
      <c r="A9" s="363">
        <v>3</v>
      </c>
      <c r="B9" s="364" t="s">
        <v>97</v>
      </c>
      <c r="C9" s="436">
        <v>830</v>
      </c>
      <c r="D9" s="326">
        <v>115370</v>
      </c>
      <c r="E9" s="365">
        <f t="shared" si="0"/>
        <v>830</v>
      </c>
      <c r="F9" s="366">
        <f t="shared" si="1"/>
        <v>119270.99999999999</v>
      </c>
      <c r="G9" s="436">
        <v>1967</v>
      </c>
      <c r="H9" s="326">
        <v>101646</v>
      </c>
      <c r="I9" s="365">
        <f t="shared" si="2"/>
        <v>1967</v>
      </c>
      <c r="J9" s="326">
        <f t="shared" si="3"/>
        <v>105195.15999999999</v>
      </c>
      <c r="K9" s="436">
        <v>34</v>
      </c>
      <c r="L9" s="326">
        <v>6815.98</v>
      </c>
      <c r="M9" s="326">
        <f t="shared" si="4"/>
        <v>34</v>
      </c>
      <c r="N9" s="366">
        <f t="shared" si="5"/>
        <v>6815.98</v>
      </c>
    </row>
    <row r="10" spans="1:14" ht="19.5" customHeight="1">
      <c r="A10" s="363">
        <v>4</v>
      </c>
      <c r="B10" s="364" t="s">
        <v>98</v>
      </c>
      <c r="C10" s="436">
        <v>13</v>
      </c>
      <c r="D10" s="326">
        <v>1868</v>
      </c>
      <c r="E10" s="365">
        <f t="shared" si="0"/>
        <v>13</v>
      </c>
      <c r="F10" s="366">
        <f t="shared" si="1"/>
        <v>1868.1</v>
      </c>
      <c r="G10" s="436">
        <v>977</v>
      </c>
      <c r="H10" s="326">
        <v>49721</v>
      </c>
      <c r="I10" s="365">
        <f t="shared" si="2"/>
        <v>977</v>
      </c>
      <c r="J10" s="326">
        <f t="shared" si="3"/>
        <v>52249.96</v>
      </c>
      <c r="K10" s="436">
        <v>59</v>
      </c>
      <c r="L10" s="326">
        <v>11827.73</v>
      </c>
      <c r="M10" s="326">
        <f t="shared" si="4"/>
        <v>59</v>
      </c>
      <c r="N10" s="366">
        <f t="shared" si="5"/>
        <v>11827.73</v>
      </c>
    </row>
    <row r="11" spans="1:14" ht="19.5" customHeight="1">
      <c r="A11" s="363">
        <v>5</v>
      </c>
      <c r="B11" s="364" t="s">
        <v>99</v>
      </c>
      <c r="C11" s="436">
        <v>9</v>
      </c>
      <c r="D11" s="326">
        <v>1293.3</v>
      </c>
      <c r="E11" s="365">
        <f t="shared" si="0"/>
        <v>9</v>
      </c>
      <c r="F11" s="366">
        <f t="shared" si="1"/>
        <v>1293.3</v>
      </c>
      <c r="G11" s="436">
        <v>828.4</v>
      </c>
      <c r="H11" s="326">
        <v>41648</v>
      </c>
      <c r="I11" s="365">
        <f t="shared" si="2"/>
        <v>828.4</v>
      </c>
      <c r="J11" s="326">
        <f t="shared" si="3"/>
        <v>44302.831999999995</v>
      </c>
      <c r="K11" s="436">
        <v>32</v>
      </c>
      <c r="L11" s="326">
        <v>6415.04</v>
      </c>
      <c r="M11" s="326">
        <f t="shared" si="4"/>
        <v>32</v>
      </c>
      <c r="N11" s="366">
        <f t="shared" si="5"/>
        <v>6415.04</v>
      </c>
    </row>
    <row r="12" spans="1:14" ht="19.5" customHeight="1">
      <c r="A12" s="363">
        <v>6</v>
      </c>
      <c r="B12" s="364" t="s">
        <v>100</v>
      </c>
      <c r="C12" s="436">
        <v>2</v>
      </c>
      <c r="D12" s="326">
        <v>287.39999999999998</v>
      </c>
      <c r="E12" s="365">
        <f t="shared" si="0"/>
        <v>2</v>
      </c>
      <c r="F12" s="366">
        <f t="shared" si="1"/>
        <v>287.39999999999998</v>
      </c>
      <c r="G12" s="436">
        <v>400</v>
      </c>
      <c r="H12" s="326">
        <v>20264</v>
      </c>
      <c r="I12" s="365">
        <f t="shared" si="2"/>
        <v>400</v>
      </c>
      <c r="J12" s="326">
        <f t="shared" si="3"/>
        <v>21392</v>
      </c>
      <c r="K12" s="436">
        <v>55</v>
      </c>
      <c r="L12" s="326">
        <v>11025.85</v>
      </c>
      <c r="M12" s="326">
        <f t="shared" si="4"/>
        <v>55</v>
      </c>
      <c r="N12" s="366">
        <f t="shared" si="5"/>
        <v>11025.85</v>
      </c>
    </row>
    <row r="13" spans="1:14" ht="19.5" customHeight="1">
      <c r="A13" s="363">
        <v>7</v>
      </c>
      <c r="B13" s="364" t="s">
        <v>101</v>
      </c>
      <c r="C13" s="436"/>
      <c r="D13" s="326"/>
      <c r="E13" s="365">
        <f t="shared" si="0"/>
        <v>0</v>
      </c>
      <c r="F13" s="366">
        <f t="shared" si="1"/>
        <v>0</v>
      </c>
      <c r="G13" s="436">
        <v>254.72</v>
      </c>
      <c r="H13" s="326">
        <v>13099</v>
      </c>
      <c r="I13" s="365">
        <f t="shared" si="2"/>
        <v>254.72</v>
      </c>
      <c r="J13" s="326">
        <f t="shared" si="3"/>
        <v>13622.425599999999</v>
      </c>
      <c r="K13" s="436">
        <v>64</v>
      </c>
      <c r="L13" s="326">
        <v>12830.08</v>
      </c>
      <c r="M13" s="326">
        <f t="shared" si="4"/>
        <v>64</v>
      </c>
      <c r="N13" s="366">
        <f t="shared" si="5"/>
        <v>12830.08</v>
      </c>
    </row>
    <row r="14" spans="1:14" ht="19.5" customHeight="1">
      <c r="A14" s="363">
        <v>8</v>
      </c>
      <c r="B14" s="367" t="s">
        <v>102</v>
      </c>
      <c r="C14" s="436"/>
      <c r="D14" s="326"/>
      <c r="E14" s="365">
        <f t="shared" si="0"/>
        <v>0</v>
      </c>
      <c r="F14" s="366">
        <f t="shared" si="1"/>
        <v>0</v>
      </c>
      <c r="G14" s="436">
        <v>241.58</v>
      </c>
      <c r="H14" s="326">
        <v>12274</v>
      </c>
      <c r="I14" s="365">
        <f t="shared" si="2"/>
        <v>241.58</v>
      </c>
      <c r="J14" s="326">
        <f t="shared" si="3"/>
        <v>12919.698399999999</v>
      </c>
      <c r="K14" s="436">
        <v>36</v>
      </c>
      <c r="L14" s="326">
        <v>7216.92</v>
      </c>
      <c r="M14" s="326">
        <f t="shared" si="4"/>
        <v>36</v>
      </c>
      <c r="N14" s="366">
        <f t="shared" si="5"/>
        <v>7216.92</v>
      </c>
    </row>
    <row r="15" spans="1:14" ht="19.5" customHeight="1">
      <c r="A15" s="363">
        <v>9</v>
      </c>
      <c r="B15" s="367" t="s">
        <v>103</v>
      </c>
      <c r="C15" s="436"/>
      <c r="D15" s="326"/>
      <c r="E15" s="365">
        <f t="shared" si="0"/>
        <v>0</v>
      </c>
      <c r="F15" s="366">
        <f t="shared" si="1"/>
        <v>0</v>
      </c>
      <c r="G15" s="436">
        <v>389</v>
      </c>
      <c r="H15" s="326">
        <v>19752.599999999999</v>
      </c>
      <c r="I15" s="365">
        <f t="shared" si="2"/>
        <v>389</v>
      </c>
      <c r="J15" s="326">
        <f t="shared" si="3"/>
        <v>20803.719999999998</v>
      </c>
      <c r="K15" s="436">
        <v>84</v>
      </c>
      <c r="L15" s="326">
        <v>16839.48</v>
      </c>
      <c r="M15" s="326">
        <f t="shared" si="4"/>
        <v>84</v>
      </c>
      <c r="N15" s="366">
        <f t="shared" si="5"/>
        <v>16839.48</v>
      </c>
    </row>
    <row r="16" spans="1:14" ht="19.5" customHeight="1">
      <c r="A16" s="363">
        <v>10</v>
      </c>
      <c r="B16" s="367" t="s">
        <v>104</v>
      </c>
      <c r="C16" s="436"/>
      <c r="D16" s="326"/>
      <c r="E16" s="365">
        <f t="shared" si="0"/>
        <v>0</v>
      </c>
      <c r="F16" s="366">
        <f t="shared" si="1"/>
        <v>0</v>
      </c>
      <c r="G16" s="436">
        <v>725.48</v>
      </c>
      <c r="H16" s="326">
        <v>36921</v>
      </c>
      <c r="I16" s="365">
        <f t="shared" si="2"/>
        <v>725.48</v>
      </c>
      <c r="J16" s="326">
        <f t="shared" si="3"/>
        <v>38798.670399999995</v>
      </c>
      <c r="K16" s="436">
        <v>114</v>
      </c>
      <c r="L16" s="366">
        <v>22853.58</v>
      </c>
      <c r="M16" s="326">
        <f t="shared" si="4"/>
        <v>114</v>
      </c>
      <c r="N16" s="366">
        <f t="shared" si="5"/>
        <v>22853.579999999998</v>
      </c>
    </row>
    <row r="17" spans="1:14" ht="19.5" customHeight="1">
      <c r="A17" s="363">
        <v>11</v>
      </c>
      <c r="B17" s="367" t="s">
        <v>105</v>
      </c>
      <c r="C17" s="436">
        <v>495</v>
      </c>
      <c r="D17" s="326">
        <v>71132</v>
      </c>
      <c r="E17" s="365">
        <f t="shared" si="0"/>
        <v>495</v>
      </c>
      <c r="F17" s="366">
        <f t="shared" si="1"/>
        <v>71131.5</v>
      </c>
      <c r="G17" s="436">
        <v>1718.54</v>
      </c>
      <c r="H17" s="326">
        <v>88828</v>
      </c>
      <c r="I17" s="365">
        <f t="shared" si="2"/>
        <v>1718.54</v>
      </c>
      <c r="J17" s="326">
        <f t="shared" si="3"/>
        <v>91907.519199999995</v>
      </c>
      <c r="K17" s="436">
        <v>43</v>
      </c>
      <c r="L17" s="366">
        <v>8620.2099999999991</v>
      </c>
      <c r="M17" s="326">
        <f t="shared" si="4"/>
        <v>43</v>
      </c>
      <c r="N17" s="366">
        <f t="shared" si="5"/>
        <v>8620.2099999999991</v>
      </c>
    </row>
    <row r="18" spans="1:14" ht="19.5" customHeight="1">
      <c r="A18" s="363">
        <v>12</v>
      </c>
      <c r="B18" s="367" t="s">
        <v>106</v>
      </c>
      <c r="C18" s="436">
        <v>1033</v>
      </c>
      <c r="D18" s="326">
        <v>148442</v>
      </c>
      <c r="E18" s="365">
        <f t="shared" si="0"/>
        <v>1033</v>
      </c>
      <c r="F18" s="366">
        <f t="shared" si="1"/>
        <v>148442.09999999998</v>
      </c>
      <c r="G18" s="436">
        <v>2165.2399999999998</v>
      </c>
      <c r="H18" s="326">
        <v>112442</v>
      </c>
      <c r="I18" s="365">
        <f t="shared" si="2"/>
        <v>2165.2399999999998</v>
      </c>
      <c r="J18" s="326">
        <f t="shared" si="3"/>
        <v>115797.03519999998</v>
      </c>
      <c r="K18" s="436">
        <v>33</v>
      </c>
      <c r="L18" s="366">
        <v>6615.51</v>
      </c>
      <c r="M18" s="326">
        <f t="shared" si="4"/>
        <v>33</v>
      </c>
      <c r="N18" s="366">
        <f t="shared" si="5"/>
        <v>6615.51</v>
      </c>
    </row>
    <row r="19" spans="1:14" ht="32.25" customHeight="1" thickBot="1">
      <c r="A19" s="368"/>
      <c r="B19" s="369" t="s">
        <v>89</v>
      </c>
      <c r="C19" s="410">
        <f t="shared" ref="C19:L19" si="6">SUM(C7:C18)</f>
        <v>4409</v>
      </c>
      <c r="D19" s="410">
        <f t="shared" si="6"/>
        <v>620145.69999999995</v>
      </c>
      <c r="E19" s="410">
        <f t="shared" si="6"/>
        <v>4409</v>
      </c>
      <c r="F19" s="371">
        <f>SUM(F7:F18)</f>
        <v>633573.29999999993</v>
      </c>
      <c r="G19" s="410">
        <f>SUM(G7:G18)</f>
        <v>13306.960000000001</v>
      </c>
      <c r="H19" s="410">
        <f>SUM(H7:H18)</f>
        <v>674655.6</v>
      </c>
      <c r="I19" s="410">
        <f>SUM(I7:I18)</f>
        <v>13658.959999999997</v>
      </c>
      <c r="J19" s="410">
        <f>SUM(J7:J18)</f>
        <v>727102.22080000001</v>
      </c>
      <c r="K19" s="410">
        <f t="shared" si="6"/>
        <v>620</v>
      </c>
      <c r="L19" s="410">
        <f t="shared" si="6"/>
        <v>124066.23</v>
      </c>
      <c r="M19" s="410">
        <f>SUM(M7:M18)</f>
        <v>616</v>
      </c>
      <c r="N19" s="371">
        <f>SUM(N7:N18)</f>
        <v>123489.52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207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40.5">
      <c r="A22" s="380"/>
      <c r="B22" s="381" t="s">
        <v>124</v>
      </c>
      <c r="C22" s="382" t="s">
        <v>125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68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233</v>
      </c>
      <c r="C27" s="370"/>
      <c r="D27" s="370"/>
      <c r="E27" s="370"/>
      <c r="F27" s="371">
        <f>+F19-F26</f>
        <v>633573.29999999993</v>
      </c>
      <c r="G27" s="410"/>
      <c r="H27" s="370"/>
      <c r="I27" s="370"/>
      <c r="J27" s="403">
        <f>J19-J26</f>
        <v>727102.22080000001</v>
      </c>
      <c r="K27" s="403"/>
      <c r="L27" s="403"/>
      <c r="M27" s="403"/>
      <c r="N27" s="403">
        <f>N19-N26</f>
        <v>123489.52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633.6</v>
      </c>
      <c r="G28" s="413"/>
      <c r="H28" s="413"/>
      <c r="I28" s="413"/>
      <c r="J28" s="413">
        <f>ROUND(J27/1000,1)</f>
        <v>727.1</v>
      </c>
      <c r="K28" s="413"/>
      <c r="L28" s="413"/>
      <c r="M28" s="413"/>
      <c r="N28" s="413">
        <f>ROUND(N27/1000,1)</f>
        <v>123.5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126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76"/>
      <c r="H31" s="576"/>
      <c r="I31" s="420"/>
      <c r="J31" s="577" t="str">
        <f>+'Ekamut-caxs'!D68</f>
        <v>Գ․Ասլանյան</v>
      </c>
      <c r="K31" s="577"/>
      <c r="L31" s="421"/>
      <c r="N31" s="422"/>
    </row>
    <row r="32" spans="1:14" s="358" customFormat="1">
      <c r="C32" s="423"/>
      <c r="D32" s="423"/>
      <c r="E32" s="424"/>
      <c r="F32" s="424"/>
      <c r="G32" s="578" t="s">
        <v>90</v>
      </c>
      <c r="H32" s="578"/>
      <c r="I32" s="425"/>
      <c r="J32" s="578" t="s">
        <v>107</v>
      </c>
      <c r="K32" s="578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77"/>
      <c r="H33" s="577"/>
      <c r="I33" s="428"/>
      <c r="J33" s="577" t="str">
        <f>+'Ekamut-caxs'!D70</f>
        <v>Ա․Հարությունյան</v>
      </c>
      <c r="K33" s="577"/>
      <c r="L33" s="421"/>
    </row>
    <row r="34" spans="2:13" s="358" customFormat="1">
      <c r="C34" s="429"/>
      <c r="D34" s="429"/>
      <c r="G34" s="578" t="s">
        <v>90</v>
      </c>
      <c r="H34" s="578"/>
      <c r="I34" s="425"/>
      <c r="J34" s="578" t="s">
        <v>107</v>
      </c>
      <c r="K34" s="578"/>
      <c r="L34" s="426"/>
    </row>
    <row r="35" spans="2:13">
      <c r="F35" s="430" t="s">
        <v>1</v>
      </c>
    </row>
    <row r="36" spans="2:13" s="442" customFormat="1" ht="16.5" customHeight="1">
      <c r="C36" s="442" t="s">
        <v>108</v>
      </c>
      <c r="E36" s="442" t="s">
        <v>109</v>
      </c>
      <c r="F36" s="442" t="s">
        <v>226</v>
      </c>
      <c r="I36" s="431" t="s">
        <v>110</v>
      </c>
      <c r="J36" s="437" t="s">
        <v>208</v>
      </c>
      <c r="L36" s="437" t="s">
        <v>209</v>
      </c>
      <c r="M36" s="437" t="s">
        <v>210</v>
      </c>
    </row>
    <row r="37" spans="2:13" s="442" customFormat="1" ht="16.5" customHeight="1">
      <c r="C37" s="442" t="s">
        <v>111</v>
      </c>
      <c r="E37" s="442" t="s">
        <v>109</v>
      </c>
      <c r="F37" s="442" t="s">
        <v>227</v>
      </c>
      <c r="I37" s="586" t="s">
        <v>237</v>
      </c>
      <c r="J37" s="586"/>
      <c r="L37" s="586" t="s">
        <v>238</v>
      </c>
      <c r="M37" s="586"/>
    </row>
    <row r="38" spans="2:13" s="442" customFormat="1" ht="15.6" customHeight="1">
      <c r="E38" s="586" t="s">
        <v>239</v>
      </c>
      <c r="F38" s="586"/>
      <c r="I38" s="586"/>
      <c r="J38" s="586"/>
      <c r="L38" s="586"/>
      <c r="M38" s="586"/>
    </row>
    <row r="39" spans="2:13" s="442" customFormat="1">
      <c r="E39" s="586"/>
      <c r="F39" s="586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BreakPreview" topLeftCell="A22" workbookViewId="0">
      <selection activeCell="A58" sqref="A58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90" t="s">
        <v>66</v>
      </c>
      <c r="B1" s="590"/>
      <c r="C1" s="590"/>
      <c r="D1" s="590"/>
      <c r="E1" s="590"/>
      <c r="F1" s="590"/>
    </row>
    <row r="2" spans="1:7" ht="29.25" customHeight="1">
      <c r="A2" s="591" t="str">
        <f>+'Ekamut-caxs'!A7:D7</f>
        <v xml:space="preserve">«Երևանի Ավանի մանկապատանեկան համալիր մարզադպրոց» ՀՈԱԿ-ի </v>
      </c>
      <c r="B2" s="591"/>
      <c r="C2" s="591"/>
      <c r="D2" s="591"/>
      <c r="E2" s="591"/>
      <c r="F2" s="591"/>
    </row>
    <row r="3" spans="1:7" ht="34.9" customHeight="1">
      <c r="A3" s="591" t="s">
        <v>236</v>
      </c>
      <c r="B3" s="591"/>
      <c r="C3" s="591"/>
      <c r="D3" s="591"/>
      <c r="E3" s="591"/>
      <c r="F3" s="591"/>
    </row>
    <row r="4" spans="1:7" ht="16.5">
      <c r="G4" s="482" t="s">
        <v>242</v>
      </c>
    </row>
    <row r="5" spans="1:7" ht="15.75" thickBot="1"/>
    <row r="6" spans="1:7" ht="60">
      <c r="A6" s="294" t="s">
        <v>3</v>
      </c>
      <c r="B6" s="295" t="s">
        <v>259</v>
      </c>
      <c r="C6" s="296" t="s">
        <v>179</v>
      </c>
      <c r="D6" s="294" t="s">
        <v>119</v>
      </c>
      <c r="E6" s="295" t="s">
        <v>180</v>
      </c>
      <c r="F6" s="296" t="s">
        <v>260</v>
      </c>
    </row>
    <row r="7" spans="1:7" s="301" customFormat="1" ht="39.75" customHeight="1">
      <c r="A7" s="297">
        <v>1</v>
      </c>
      <c r="B7" s="526" t="s">
        <v>261</v>
      </c>
      <c r="C7" s="299">
        <f>SUM(C8:C10)</f>
        <v>5</v>
      </c>
      <c r="D7" s="297">
        <f>SUM(D8:D10)</f>
        <v>76</v>
      </c>
      <c r="E7" s="300">
        <f>SUM(E8:E10)</f>
        <v>0</v>
      </c>
      <c r="F7" s="299">
        <f>SUM(F8:F10)</f>
        <v>4</v>
      </c>
    </row>
    <row r="8" spans="1:7" ht="25.5" customHeight="1">
      <c r="A8" s="302">
        <v>1.1000000000000001</v>
      </c>
      <c r="B8" s="303" t="s">
        <v>262</v>
      </c>
      <c r="C8" s="304">
        <v>2</v>
      </c>
      <c r="D8" s="302">
        <v>33</v>
      </c>
      <c r="E8" s="305"/>
      <c r="F8" s="304">
        <v>1</v>
      </c>
    </row>
    <row r="9" spans="1:7" ht="25.5" customHeight="1">
      <c r="A9" s="302">
        <v>1.2</v>
      </c>
      <c r="B9" s="303" t="s">
        <v>263</v>
      </c>
      <c r="C9" s="304">
        <v>1</v>
      </c>
      <c r="D9" s="302">
        <v>16</v>
      </c>
      <c r="E9" s="305"/>
      <c r="F9" s="304">
        <v>1</v>
      </c>
    </row>
    <row r="10" spans="1:7" s="301" customFormat="1" ht="42" customHeight="1">
      <c r="A10" s="293">
        <v>1.4</v>
      </c>
      <c r="B10" s="303" t="s">
        <v>265</v>
      </c>
      <c r="C10" s="304">
        <v>2</v>
      </c>
      <c r="D10" s="302">
        <v>27</v>
      </c>
      <c r="E10" s="305"/>
      <c r="F10" s="304">
        <v>2</v>
      </c>
    </row>
    <row r="11" spans="1:7" ht="21.75" customHeight="1">
      <c r="A11" s="297">
        <v>2</v>
      </c>
      <c r="B11" s="298" t="s">
        <v>266</v>
      </c>
      <c r="C11" s="299">
        <f>SUM(C12:C16)</f>
        <v>5</v>
      </c>
      <c r="D11" s="297">
        <f>SUM(D12:D16)</f>
        <v>60</v>
      </c>
      <c r="E11" s="300">
        <f>SUM(E12:E16)</f>
        <v>0</v>
      </c>
      <c r="F11" s="299">
        <f>SUM(F12:F16)</f>
        <v>4</v>
      </c>
    </row>
    <row r="12" spans="1:7" ht="21.75" customHeight="1">
      <c r="A12" s="302">
        <v>2.1</v>
      </c>
      <c r="B12" s="303" t="s">
        <v>264</v>
      </c>
      <c r="C12" s="304">
        <v>1</v>
      </c>
      <c r="D12" s="302">
        <v>16</v>
      </c>
      <c r="E12" s="305"/>
      <c r="F12" s="304">
        <v>1</v>
      </c>
    </row>
    <row r="13" spans="1:7" ht="21.75" customHeight="1">
      <c r="A13" s="302">
        <v>2.2000000000000002</v>
      </c>
      <c r="B13" s="303" t="s">
        <v>267</v>
      </c>
      <c r="C13" s="304">
        <v>1</v>
      </c>
      <c r="D13" s="302">
        <v>12</v>
      </c>
      <c r="E13" s="305"/>
      <c r="F13" s="304">
        <v>2</v>
      </c>
    </row>
    <row r="14" spans="1:7" s="301" customFormat="1" ht="37.5" customHeight="1">
      <c r="A14" s="302">
        <v>2.2999999999999998</v>
      </c>
      <c r="B14" s="303" t="s">
        <v>268</v>
      </c>
      <c r="C14" s="304">
        <v>1</v>
      </c>
      <c r="D14" s="302">
        <v>15</v>
      </c>
      <c r="E14" s="305"/>
      <c r="F14" s="304"/>
    </row>
    <row r="15" spans="1:7" ht="23.25" customHeight="1">
      <c r="A15" s="302">
        <v>2.4</v>
      </c>
      <c r="B15" s="303" t="s">
        <v>269</v>
      </c>
      <c r="C15" s="304">
        <v>1</v>
      </c>
      <c r="D15" s="302">
        <v>12</v>
      </c>
      <c r="E15" s="305"/>
      <c r="F15" s="304"/>
    </row>
    <row r="16" spans="1:7" ht="23.25" customHeight="1">
      <c r="A16" s="302">
        <v>2.5</v>
      </c>
      <c r="B16" s="303" t="s">
        <v>270</v>
      </c>
      <c r="C16" s="304">
        <v>1</v>
      </c>
      <c r="D16" s="302">
        <v>5</v>
      </c>
      <c r="E16" s="305"/>
      <c r="F16" s="304">
        <v>1</v>
      </c>
    </row>
    <row r="17" spans="1:6" ht="23.25" customHeight="1">
      <c r="A17" s="297">
        <v>3</v>
      </c>
      <c r="B17" s="298" t="s">
        <v>271</v>
      </c>
      <c r="C17" s="299">
        <f>SUM(C18:C19)</f>
        <v>2</v>
      </c>
      <c r="D17" s="297">
        <f>SUM(D18:D19)</f>
        <v>18</v>
      </c>
      <c r="E17" s="300">
        <f>SUM(E18:E19)</f>
        <v>0</v>
      </c>
      <c r="F17" s="299">
        <f>SUM(F18:F19)</f>
        <v>2</v>
      </c>
    </row>
    <row r="18" spans="1:6" s="301" customFormat="1" ht="37.5" customHeight="1">
      <c r="A18" s="302">
        <v>3.1</v>
      </c>
      <c r="B18" s="303" t="s">
        <v>268</v>
      </c>
      <c r="C18" s="304">
        <v>1</v>
      </c>
      <c r="D18" s="302">
        <v>9</v>
      </c>
      <c r="E18" s="305"/>
      <c r="F18" s="304">
        <v>1</v>
      </c>
    </row>
    <row r="19" spans="1:6" ht="23.25" customHeight="1">
      <c r="A19" s="302">
        <v>3.2</v>
      </c>
      <c r="B19" s="303" t="s">
        <v>268</v>
      </c>
      <c r="C19" s="304">
        <v>1</v>
      </c>
      <c r="D19" s="302">
        <v>9</v>
      </c>
      <c r="E19" s="305"/>
      <c r="F19" s="304">
        <v>1</v>
      </c>
    </row>
    <row r="20" spans="1:6" ht="23.25" customHeight="1">
      <c r="A20" s="297">
        <v>4</v>
      </c>
      <c r="B20" s="298" t="s">
        <v>272</v>
      </c>
      <c r="C20" s="299">
        <f>SUM(C21:C22)</f>
        <v>2</v>
      </c>
      <c r="D20" s="297">
        <f>SUM(D21:D22)</f>
        <v>24</v>
      </c>
      <c r="E20" s="300">
        <f>SUM(E21:E22)</f>
        <v>0</v>
      </c>
      <c r="F20" s="299">
        <f>SUM(F21:F22)</f>
        <v>2</v>
      </c>
    </row>
    <row r="21" spans="1:6" ht="23.25" customHeight="1">
      <c r="A21" s="302">
        <v>4.0999999999999996</v>
      </c>
      <c r="B21" s="303" t="s">
        <v>264</v>
      </c>
      <c r="C21" s="304">
        <v>1</v>
      </c>
      <c r="D21" s="302">
        <v>10</v>
      </c>
      <c r="E21" s="305"/>
      <c r="F21" s="304">
        <v>1</v>
      </c>
    </row>
    <row r="22" spans="1:6" s="301" customFormat="1" ht="44.25" customHeight="1">
      <c r="A22" s="302">
        <v>4.2</v>
      </c>
      <c r="B22" s="303" t="s">
        <v>273</v>
      </c>
      <c r="C22" s="304">
        <v>1</v>
      </c>
      <c r="D22" s="302">
        <v>14</v>
      </c>
      <c r="E22" s="305"/>
      <c r="F22" s="304">
        <v>1</v>
      </c>
    </row>
    <row r="23" spans="1:6" ht="20.25" customHeight="1">
      <c r="A23" s="297">
        <v>5</v>
      </c>
      <c r="B23" s="298" t="s">
        <v>274</v>
      </c>
      <c r="C23" s="299">
        <f>SUM(C24:C26)</f>
        <v>2</v>
      </c>
      <c r="D23" s="297">
        <f>SUM(D24:D26)</f>
        <v>34</v>
      </c>
      <c r="E23" s="300">
        <f>SUM(E24:E26)</f>
        <v>0</v>
      </c>
      <c r="F23" s="299">
        <f>SUM(F24:F26)</f>
        <v>2</v>
      </c>
    </row>
    <row r="24" spans="1:6" ht="20.25" customHeight="1">
      <c r="A24" s="527">
        <v>5.0999999999999996</v>
      </c>
      <c r="B24" s="303" t="s">
        <v>273</v>
      </c>
      <c r="C24" s="304">
        <v>1</v>
      </c>
      <c r="D24" s="302">
        <v>18</v>
      </c>
      <c r="E24" s="305"/>
      <c r="F24" s="304">
        <v>1</v>
      </c>
    </row>
    <row r="25" spans="1:6" ht="20.25" customHeight="1">
      <c r="A25" s="527">
        <v>5.2</v>
      </c>
      <c r="B25" s="303" t="s">
        <v>273</v>
      </c>
      <c r="C25" s="304">
        <v>1</v>
      </c>
      <c r="D25" s="302">
        <v>16</v>
      </c>
      <c r="E25" s="305"/>
      <c r="F25" s="304">
        <v>1</v>
      </c>
    </row>
    <row r="26" spans="1:6" ht="20.25" customHeight="1">
      <c r="A26" s="302">
        <v>5.3</v>
      </c>
      <c r="B26" s="303"/>
      <c r="C26" s="304"/>
      <c r="D26" s="302"/>
      <c r="E26" s="305"/>
      <c r="F26" s="306"/>
    </row>
    <row r="27" spans="1:6" ht="23.25" customHeight="1">
      <c r="A27" s="297">
        <v>5</v>
      </c>
      <c r="B27" s="298" t="s">
        <v>275</v>
      </c>
      <c r="C27" s="299">
        <f>SUM(C28:C31)</f>
        <v>4</v>
      </c>
      <c r="D27" s="297">
        <f>SUM(D28:D31)</f>
        <v>74</v>
      </c>
      <c r="E27" s="300">
        <f>SUM(E28:E31)</f>
        <v>0</v>
      </c>
      <c r="F27" s="299">
        <f>SUM(F28:F31)</f>
        <v>4</v>
      </c>
    </row>
    <row r="28" spans="1:6" ht="11.25" customHeight="1">
      <c r="A28" s="527">
        <v>6.1</v>
      </c>
      <c r="B28" s="303" t="s">
        <v>269</v>
      </c>
      <c r="C28" s="304">
        <v>1</v>
      </c>
      <c r="D28" s="302">
        <v>20</v>
      </c>
      <c r="E28" s="305"/>
      <c r="F28" s="304">
        <v>1</v>
      </c>
    </row>
    <row r="29" spans="1:6" ht="24" customHeight="1">
      <c r="A29" s="527">
        <v>6.2</v>
      </c>
      <c r="B29" s="528" t="s">
        <v>276</v>
      </c>
      <c r="C29" s="304">
        <v>1</v>
      </c>
      <c r="D29" s="302">
        <v>20</v>
      </c>
      <c r="E29" s="305"/>
      <c r="F29" s="304">
        <v>2</v>
      </c>
    </row>
    <row r="30" spans="1:6" ht="16.5" customHeight="1">
      <c r="A30" s="527">
        <v>6.3</v>
      </c>
      <c r="B30" s="528" t="s">
        <v>277</v>
      </c>
      <c r="C30" s="304">
        <v>1</v>
      </c>
      <c r="D30" s="302">
        <v>17</v>
      </c>
      <c r="E30" s="305"/>
      <c r="F30" s="304"/>
    </row>
    <row r="31" spans="1:6">
      <c r="A31" s="527">
        <v>6.4</v>
      </c>
      <c r="B31" s="528" t="s">
        <v>278</v>
      </c>
      <c r="C31" s="304">
        <v>1</v>
      </c>
      <c r="D31" s="302">
        <v>17</v>
      </c>
      <c r="E31" s="305"/>
      <c r="F31" s="304">
        <v>1</v>
      </c>
    </row>
    <row r="32" spans="1:6" ht="15.75" customHeight="1" thickBot="1">
      <c r="A32" s="307"/>
      <c r="B32" s="308" t="s">
        <v>68</v>
      </c>
      <c r="C32" s="309">
        <f>C7+C11+C17+C27</f>
        <v>16</v>
      </c>
      <c r="D32" s="307">
        <f>D7+D11+D17+D27+D20+D23</f>
        <v>286</v>
      </c>
      <c r="E32" s="310">
        <f>E7+E11+E17+E27</f>
        <v>0</v>
      </c>
      <c r="F32" s="309">
        <f>F7+F11+F17+F27</f>
        <v>14</v>
      </c>
    </row>
    <row r="33" spans="2:5" ht="21" customHeight="1"/>
    <row r="34" spans="2:5" ht="18">
      <c r="B34" s="471" t="s">
        <v>235</v>
      </c>
      <c r="D34" s="472">
        <v>286</v>
      </c>
    </row>
    <row r="36" spans="2:5">
      <c r="B36" s="529" t="s">
        <v>279</v>
      </c>
    </row>
    <row r="37" spans="2:5">
      <c r="B37" s="291"/>
    </row>
    <row r="38" spans="2:5">
      <c r="B38" s="291"/>
    </row>
    <row r="39" spans="2:5" ht="18">
      <c r="B39" s="173" t="s">
        <v>2</v>
      </c>
      <c r="D39" s="587" t="str">
        <f>+'[5]Ekamut-caxs'!C71</f>
        <v>Գ․Ասլանյան</v>
      </c>
      <c r="E39" s="587"/>
    </row>
    <row r="40" spans="2:5" ht="18">
      <c r="B40" s="311" t="s">
        <v>4</v>
      </c>
      <c r="D40" s="588" t="s">
        <v>5</v>
      </c>
      <c r="E40" s="588"/>
    </row>
    <row r="41" spans="2:5" ht="18">
      <c r="B41" s="301" t="s">
        <v>6</v>
      </c>
      <c r="D41" s="587" t="str">
        <f>+'[5]Ekamut-caxs'!C73</f>
        <v>Ա․Հարությունյան</v>
      </c>
      <c r="E41" s="587"/>
    </row>
    <row r="42" spans="2:5">
      <c r="B42" s="293" t="s">
        <v>181</v>
      </c>
      <c r="D42" s="589" t="s">
        <v>5</v>
      </c>
      <c r="E42" s="589"/>
    </row>
  </sheetData>
  <mergeCells count="7">
    <mergeCell ref="D39:E39"/>
    <mergeCell ref="D40:E40"/>
    <mergeCell ref="D41:E41"/>
    <mergeCell ref="D42:E42"/>
    <mergeCell ref="A1:F1"/>
    <mergeCell ref="A2:F2"/>
    <mergeCell ref="A3:F3"/>
  </mergeCells>
  <pageMargins left="0.15" right="0.17" top="0.27" bottom="0.22" header="0.18" footer="0.15"/>
  <pageSetup paperSize="9" scale="7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pous8f/dyBUGZR4y3W7amhTFmJFkYD382htYE0spqOA=</DigestValue>
    </Reference>
    <Reference Type="http://www.w3.org/2000/09/xmldsig#Object" URI="#idOfficeObject">
      <DigestMethod Algorithm="http://www.w3.org/2001/04/xmlenc#sha256"/>
      <DigestValue>1+ElpS7BIvoZG3w1n2uiwcLnFFzx1urUydViLLnMiLc=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Mdrp+BxZdXya3PNoQ8foCPr96vLJ0UhhPwYjiKvQ27A=</DigestValue>
    </Reference>
    <Reference Type="http://www.w3.org/2000/09/xmldsig#Object" URI="#idValidSigLnImg">
      <DigestMethod Algorithm="http://www.w3.org/2001/04/xmlenc#sha256"/>
      <DigestValue>pSWDKYGVhnxlCIvIff4UEMLNFEGEX2DeTfeY0t5uaUU=</DigestValue>
    </Reference>
    <Reference Type="http://www.w3.org/2000/09/xmldsig#Object" URI="#idInvalidSigLnImg">
      <DigestMethod Algorithm="http://www.w3.org/2001/04/xmlenc#sha256"/>
      <DigestValue>lgG7Vw9Lhgqi/hsBtbchbpBPRpjOBG9/aAHV3yAe+bs=</DigestValue>
    </Reference>
  </SignedInfo>
  <SignatureValue>vpmFgUa7WQVkWw7Er1fhdSr4PVl9+UwgvO9dRwog3kC/PMrcse92eDi4wsPLkHZg2R19bycUAJY+
PSivLQmv9GIbSaMCsIS8jYcxHxfNWBnNa8nk7zlgTEn+D2Ea8LFC3K4lXroxnqd+gkE+Hi4aox4n
u1aD548vDEptlWJc9sOPC27XCwdMBUS1ujjaTN9xWps4dKB6nu82XmMuLIOEMHF0JSQQwnVSRzlB
hqUiSoG4wJimMfn/wLTGhhZWEYXU/Lg75WKAnx8u3szyITnpWFmE5Vi6hjRFlrjZSy57vkgoYYxy
6TtOEtoqvJ59majg2TenEF+JFsjkK4ub6PJ3tQ==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GT53S+PCP9WWUceRflVLwFMJk0ttOBa+a1erXflODVQ=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agFek5I0MSfZDfjU6dlAvU+UQfFWsINLpHNF1GcPgCA=</DigestValue>
      </Reference>
      <Reference URI="/xl/drawings/vmlDrawing2.vml?ContentType=application/vnd.openxmlformats-officedocument.vmlDrawing">
        <DigestMethod Algorithm="http://www.w3.org/2001/04/xmlenc#sha256"/>
        <DigestValue>oD86u3HCWwQuusiUo8Xvqa5zV6czXYrwRkZ1aRFAvOA=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0WIJ3y+tP6ajTyitjUvs1PldX75qACuGzn41cn9BU1g=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/2le9ddgetqs6ZaX1q6xPkUVdX5T3MeKWoYMlYMh9dU=</DigestValue>
      </Reference>
      <Reference URI="/xl/media/image1.emf?ContentType=image/x-emf">
        <DigestMethod Algorithm="http://www.w3.org/2001/04/xmlenc#sha256"/>
        <DigestValue>QO+frJ7ldkyLGXpE+3BLiahApn9OnwavWp9DF6Un0sw=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G81UbVgKySp87++Izph0XSu+yYs90D35QqtBZly06/M=</DigestValue>
      </Reference>
      <Reference URI="/xl/styles.xml?ContentType=application/vnd.openxmlformats-officedocument.spreadsheetml.styles+xml">
        <DigestMethod Algorithm="http://www.w3.org/2001/04/xmlenc#sha256"/>
        <DigestValue>HVDjPtrTtfwtXig1b4g4BXM/WdHdafoCI5enisdxX3c=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yGctAVmY/W0iFgdQyZT+4vHB+2PArYRRWobQZMHkToI=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vWhJsFyRZGHKwMULkoQwhH9UxouxgUbQw5hsDfWsgJ8=</DigestValue>
      </Reference>
      <Reference URI="/xl/worksheets/sheet2.xml?ContentType=application/vnd.openxmlformats-officedocument.spreadsheetml.worksheet+xml">
        <DigestMethod Algorithm="http://www.w3.org/2001/04/xmlenc#sha256"/>
        <DigestValue>8GVLDRNSHWsiywB+BYuW5ewovsOjdJRdA1pehZ2joDk=</DigestValue>
      </Reference>
      <Reference URI="/xl/worksheets/sheet3.xml?ContentType=application/vnd.openxmlformats-officedocument.spreadsheetml.worksheet+xml">
        <DigestMethod Algorithm="http://www.w3.org/2001/04/xmlenc#sha256"/>
        <DigestValue>yRFeaqvHlJxihv3wDuPMHhHMie/k8UHO8fPjd3yQ1vg=</DigestValue>
      </Reference>
      <Reference URI="/xl/worksheets/sheet4.xml?ContentType=application/vnd.openxmlformats-officedocument.spreadsheetml.worksheet+xml">
        <DigestMethod Algorithm="http://www.w3.org/2001/04/xmlenc#sha256"/>
        <DigestValue>L4MFZGZU6/msCfZlseoWd9GcS18+BG0iMX0AHglm5ss=</DigestValue>
      </Reference>
      <Reference URI="/xl/worksheets/sheet5.xml?ContentType=application/vnd.openxmlformats-officedocument.spreadsheetml.worksheet+xml">
        <DigestMethod Algorithm="http://www.w3.org/2001/04/xmlenc#sha256"/>
        <DigestValue>fNbOqkZ9oXb40dVS/jUo0+KZ/coiyACMY+jCBa6fTqA=</DigestValue>
      </Reference>
      <Reference URI="/xl/worksheets/sheet6.xml?ContentType=application/vnd.openxmlformats-officedocument.spreadsheetml.worksheet+xml">
        <DigestMethod Algorithm="http://www.w3.org/2001/04/xmlenc#sha256"/>
        <DigestValue>faML0vs76AXcmAY/rRE8f1CP652SuZI3CwbIEf34zrw=</DigestValue>
      </Reference>
      <Reference URI="/xl/worksheets/sheet7.xml?ContentType=application/vnd.openxmlformats-officedocument.spreadsheetml.worksheet+xml">
        <DigestMethod Algorithm="http://www.w3.org/2001/04/xmlenc#sha256"/>
        <DigestValue>ZpFUpYiqtMk2gWC+XQaU0KCXAL2bvJ60c6+nAFAcXHY=</DigestValue>
      </Reference>
      <Reference URI="/xl/worksheets/sheet8.xml?ContentType=application/vnd.openxmlformats-officedocument.spreadsheetml.worksheet+xml">
        <DigestMethod Algorithm="http://www.w3.org/2001/04/xmlenc#sha256"/>
        <DigestValue>xY/gHk4i1gmcPR1y9WTzyizwWEfRQfTaWQCh2cM7L7U=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{3E9EC87D-3EC3-4177-BC77-9A66667675D8}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2023-04-12T11:04:58Z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zz+lSAAAAEwAAAAAAAABIAAAAAAAAAHxKW3j6fwAAiJN4ePp/AADATlt4+n8AAAEAAAAAAAAADnRbePp/AAAAAAL3+n8AAAAAAAAAAAAAAAAAAAAAAACAs8/pUgAAADBFkucQAgAA2+Db9Pp/AACwtM/pUgAAAEm1z+lS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IHs7pUgAAAAAAAAAAAAAAiD7/9Pp/AAAAAAAAAAAAAAkAAAAAAAAAAAEAAAAAAADYQ8l3+n8AAAAAAAAAAAAAAAAAAAAAAAD1ccHw9NIAAMgfzulSAAAAAAAAAAAAAAAAXQb2EAIAADBFkucQAgAA8CDO6QAAAAAAAAAAAAAAAAcAAAAAAAAAmOAY9hACAAAsIM7pUgAAAGkgzulSAAAAcc3X9Pp/AAABAAAAEAIAAKAjzukAAAAAAAAAAAAAAAAAAAAAAAAAADBFkucQAgAA2+Db9Pp/AADQH87pUgAAAGkgzulSAAAAYHUG9h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Y+DAgAAAKEjzulSAAAAuN46d/p/AACIPv/0+n8AAAAAAAAAAAAAAAAAAAAAAAAAjo+DEAIAAFhaO3f6fwAAAAAAAAAAAAAAAAAAAAAAAEVNwfD00gAAIIaPgxACAAAgho+DEAIAAOD///8AAAAAMEWS5xACAAC4Jc7pAAAAAAAAAAAAAAAABgAAAAAAAAAgAAAAAAAAANwkzulSAAAAGSXO6VIAAABxzdf0+n8AAGBkqIMQAgAA0Jc7dwAAAAAwG0HlEAIAAAAAAAAAAAAAMEWS5xACAADb4Nv0+n8AAIAkzulSAAAAGSXO6VIAAABQVcaDE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wEeb//////+AjAAAAAAEEwAINjxACAADXDzj//////5mOttXk8gAAiLYP9hACAADIe8/pUgAAAFB3C4QQAgAA0HnP6VIAAADAAg2PAAAAAFB3C4QQAgAArO8H9fp/AAAAAAAAAAAAANvg2/T6fwAAAHrP6VIAAABkAAAAAAAAAAgA0Yc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zz+lSAAAAEwAAAAAAAABIAAAAAAAAAHxKW3j6fwAAiJN4ePp/AADATlt4+n8AAAEAAAAAAAAADnRbePp/AAAAAAL3+n8AAAAAAAAAAAAAAAAAAAAAAACAs8/pUgAAADBFkucQAgAA2+Db9Pp/AACwtM/pUgAAAEm1z+lS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IHs7pUgAAAAAAAAAAAAAAiD7/9Pp/AAAAAAAAAAAAAAkAAAAAAAAAAAEAAAAAAADYQ8l3+n8AAAAAAAAAAAAAAAAAAAAAAAD1ccHw9NIAAMgfzulSAAAAAAAAAAAAAAAAXQb2EAIAADBFkucQAgAA8CDO6QAAAAAAAAAAAAAAAAcAAAAAAAAAmOAY9hACAAAsIM7pUgAAAGkgzulSAAAAcc3X9Pp/AAABAAAAEAIAAKAjzukAAAAAAAAAAAAAAAAAAAAAAAAAADBFkucQAgAA2+Db9Pp/AADQH87pUgAAAGkgzulSAAAAYHUG9h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Y+DAgAAAKEjzulSAAAAuN46d/p/AACIPv/0+n8AAAAAAAAAAAAAAAAAAAAAAAAAjo+DEAIAAFhaO3f6fwAAAAAAAAAAAAAAAAAAAAAAAEVNwfD00gAAIIaPgxACAAAgho+DEAIAAOD///8AAAAAMEWS5xACAAC4Jc7pAAAAAAAAAAAAAAAABgAAAAAAAAAgAAAAAAAAANwkzulSAAAAGSXO6VIAAABxzdf0+n8AAGBkqIMQAgAA0Jc7dwAAAAAwG0HlEAIAAAAAAAAAAAAAMEWS5xACAADb4Nv0+n8AAIAkzulSAAAAGSXO6VIAAABQVcaDE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rP6VIAAAAAAAAAAAAAAAAAAAAAAAAAAAAAAAAAAACg2SiEEAIAAAgAAAAAAAAAgXwI9fp/AADwVoyDEAIAAAAAAAAAAAAAAQAAAAAAAAAAAAAAAAAAAAEAAAAQAgAA48AA7fp/AAAwEFb//////+AjAAAAAAEEwAINjxACAADXDzj//////5mOttXk8gAAiLYP9hACAADIe8/pUgAAAFB3C4QQAgAA0HnP6VIAAADAAg2PAAAAAFB3C4QQAgAArO8H9fp/AAAAAAAAAAAAANvg2/T6fwAAAHrP6VIAAABkAAAAAAAAAAgA0oc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I1LDLFwxyUTYfDryudNDQm2FlrebCREnEoI/wz1XrUE=</DigestValue>
    </Reference>
    <Reference Type="http://www.w3.org/2000/09/xmldsig#Object" URI="#idOfficeObject">
      <DigestMethod Algorithm="http://www.w3.org/2001/04/xmlenc#sha256"/>
      <DigestValue>i1C3lHmhYxXRFyh536gaj32HNYBumBMULIdy9YvPRnM=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JVAXV6WRU8rfJ11zedxC3jBEEVIZTLywAmM6VzKVP2A=</DigestValue>
    </Reference>
    <Reference Type="http://www.w3.org/2000/09/xmldsig#Object" URI="#idValidSigLnImg">
      <DigestMethod Algorithm="http://www.w3.org/2001/04/xmlenc#sha256"/>
      <DigestValue>kHT2wcge5Rw+ggXbV5hlGvG/BdDVyemVi0/qX9rJ6DM=</DigestValue>
    </Reference>
    <Reference Type="http://www.w3.org/2000/09/xmldsig#Object" URI="#idInvalidSigLnImg">
      <DigestMethod Algorithm="http://www.w3.org/2001/04/xmlenc#sha256"/>
      <DigestValue>k1tdMd+HSaqZHElDchjFsTmPT7JO0rLSZuvSsWViIOc=</DigestValue>
    </Reference>
  </SignedInfo>
  <SignatureValue>PpdYLn1UDjOPzB3OpZBH5v1jjdRXWNXIv9RNfHZoCi/fJs6MQuPzKaJJFLkBbkt1el/YiNOvNmLg
19Z2Bjl7qk4E0O+X57Yb4HhJrhigUL6kWo+rYWP/F0MmZa4T0sZMCuRc0aUW705iS7JCh7D8EwY6
uHL9+OgtZfFt+cCpkK2HG9ibetl28einNpkGGRsMWi0hHBGvUUTPHX2onpmziaQxP4o4Y6HNlWmD
iSs+hXdB0LLUS7XjALqMgwMdbRmS990rhufOHHYFLFFXiF1EZIl9/PcwkFmk4bysXfo63r9nY72w
62a6NklKOWYrVgJzvbxHbhqYhDX8WezKjyrj7A==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GT53S+PCP9WWUceRflVLwFMJk0ttOBa+a1erXflODVQ=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agFek5I0MSfZDfjU6dlAvU+UQfFWsINLpHNF1GcPgCA=</DigestValue>
      </Reference>
      <Reference URI="/xl/drawings/vmlDrawing2.vml?ContentType=application/vnd.openxmlformats-officedocument.vmlDrawing">
        <DigestMethod Algorithm="http://www.w3.org/2001/04/xmlenc#sha256"/>
        <DigestValue>oD86u3HCWwQuusiUo8Xvqa5zV6czXYrwRkZ1aRFAvOA=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0WIJ3y+tP6ajTyitjUvs1PldX75qACuGzn41cn9BU1g=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/2le9ddgetqs6ZaX1q6xPkUVdX5T3MeKWoYMlYMh9dU=</DigestValue>
      </Reference>
      <Reference URI="/xl/media/image1.emf?ContentType=image/x-emf">
        <DigestMethod Algorithm="http://www.w3.org/2001/04/xmlenc#sha256"/>
        <DigestValue>QO+frJ7ldkyLGXpE+3BLiahApn9OnwavWp9DF6Un0sw=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G81UbVgKySp87++Izph0XSu+yYs90D35QqtBZly06/M=</DigestValue>
      </Reference>
      <Reference URI="/xl/styles.xml?ContentType=application/vnd.openxmlformats-officedocument.spreadsheetml.styles+xml">
        <DigestMethod Algorithm="http://www.w3.org/2001/04/xmlenc#sha256"/>
        <DigestValue>HVDjPtrTtfwtXig1b4g4BXM/WdHdafoCI5enisdxX3c=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yGctAVmY/W0iFgdQyZT+4vHB+2PArYRRWobQZMHkToI=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vWhJsFyRZGHKwMULkoQwhH9UxouxgUbQw5hsDfWsgJ8=</DigestValue>
      </Reference>
      <Reference URI="/xl/worksheets/sheet2.xml?ContentType=application/vnd.openxmlformats-officedocument.spreadsheetml.worksheet+xml">
        <DigestMethod Algorithm="http://www.w3.org/2001/04/xmlenc#sha256"/>
        <DigestValue>8GVLDRNSHWsiywB+BYuW5ewovsOjdJRdA1pehZ2joDk=</DigestValue>
      </Reference>
      <Reference URI="/xl/worksheets/sheet3.xml?ContentType=application/vnd.openxmlformats-officedocument.spreadsheetml.worksheet+xml">
        <DigestMethod Algorithm="http://www.w3.org/2001/04/xmlenc#sha256"/>
        <DigestValue>yRFeaqvHlJxihv3wDuPMHhHMie/k8UHO8fPjd3yQ1vg=</DigestValue>
      </Reference>
      <Reference URI="/xl/worksheets/sheet4.xml?ContentType=application/vnd.openxmlformats-officedocument.spreadsheetml.worksheet+xml">
        <DigestMethod Algorithm="http://www.w3.org/2001/04/xmlenc#sha256"/>
        <DigestValue>L4MFZGZU6/msCfZlseoWd9GcS18+BG0iMX0AHglm5ss=</DigestValue>
      </Reference>
      <Reference URI="/xl/worksheets/sheet5.xml?ContentType=application/vnd.openxmlformats-officedocument.spreadsheetml.worksheet+xml">
        <DigestMethod Algorithm="http://www.w3.org/2001/04/xmlenc#sha256"/>
        <DigestValue>fNbOqkZ9oXb40dVS/jUo0+KZ/coiyACMY+jCBa6fTqA=</DigestValue>
      </Reference>
      <Reference URI="/xl/worksheets/sheet6.xml?ContentType=application/vnd.openxmlformats-officedocument.spreadsheetml.worksheet+xml">
        <DigestMethod Algorithm="http://www.w3.org/2001/04/xmlenc#sha256"/>
        <DigestValue>faML0vs76AXcmAY/rRE8f1CP652SuZI3CwbIEf34zrw=</DigestValue>
      </Reference>
      <Reference URI="/xl/worksheets/sheet7.xml?ContentType=application/vnd.openxmlformats-officedocument.spreadsheetml.worksheet+xml">
        <DigestMethod Algorithm="http://www.w3.org/2001/04/xmlenc#sha256"/>
        <DigestValue>ZpFUpYiqtMk2gWC+XQaU0KCXAL2bvJ60c6+nAFAcXHY=</DigestValue>
      </Reference>
      <Reference URI="/xl/worksheets/sheet8.xml?ContentType=application/vnd.openxmlformats-officedocument.spreadsheetml.worksheet+xml">
        <DigestMethod Algorithm="http://www.w3.org/2001/04/xmlenc#sha256"/>
        <DigestValue>xY/gHk4i1gmcPR1y9WTzyizwWEfRQfTaWQCh2cM7L7U=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{1D4D1843-A3CF-4E60-B3D2-7659C821250C}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2023-04-12T11:05:13Z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zz+lSAAAAEwAAAAAAAABIAAAAAAAAAHxKW3j6fwAAiJN4ePp/AADATlt4+n8AAAEAAAAAAAAADnRbePp/AAAAAAL3+n8AAAAAAAAAAAAAAAAAAAAAAACAs8/pUgAAADBFkucQAgAA2+Db9Pp/AACwtM/pUgAAAEm1z+lS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IHs7pUgAAAAAAAAAAAAAAiD7/9Pp/AAAAAAAAAAAAAAkAAAAAAAAAAAEAAAAAAADYQ8l3+n8AAAAAAAAAAAAAAAAAAAAAAAD1ccHw9NIAAMgfzulSAAAAAAAAAAAAAAAAXQb2EAIAADBFkucQAgAA8CDO6QAAAAAAAAAAAAAAAAcAAAAAAAAAmOAY9hACAAAsIM7pUgAAAGkgzulSAAAAcc3X9Pp/AAABAAAAEAIAAKAjzukAAAAAAAAAAAAAAAAAAAAAAAAAADBFkucQAgAA2+Db9Pp/AADQH87pUgAAAGkgzulSAAAAYHUG9h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Y+DAgAAAKEjzulSAAAAuN46d/p/AACIPv/0+n8AAAAAAAAAAAAAAAAAAAAAAAAAjo+DEAIAAFhaO3f6fwAAAAAAAAAAAAAAAAAAAAAAAEVNwfD00gAAIIaPgxACAAAgho+DEAIAAOD///8AAAAAMEWS5xACAAC4Jc7pAAAAAAAAAAAAAAAABgAAAAAAAAAgAAAAAAAAANwkzulSAAAAGSXO6VIAAABxzdf0+n8AAGBkqIMQAgAA0Jc7dwAAAAAwG0HlEAIAAAAAAAAAAAAAMEWS5xACAADb4Nv0+n8AAIAkzulSAAAAGSXO6VIAAABQVcaDE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WEU///////+AjAAAAAAEEwAINjxACAADXDzj//////5mOttXk8gAAiLYP9hACAADIe8/pUgAAAFB3C4QQAgAA0HnP6VIAAADAAg2PAAAAAFB3C4QQAgAArO8H9fp/AAAAAAAAAAAAANvg2/T6fwAAAHrP6VIAAABkAAAAAAAAAAgAQYI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zz+lSAAAAEwAAAAAAAABIAAAAAAAAAHxKW3j6fwAAiJN4ePp/AADATlt4+n8AAAEAAAAAAAAADnRbePp/AAAAAAL3+n8AAAAAAAAAAAAAAAAAAAAAAACAs8/pUgAAADBFkucQAgAA2+Db9Pp/AACwtM/pUgAAAEm1z+l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IHs7pUgAAAAAAAAAAAAAAiD7/9Pp/AAAAAAAAAAAAAAkAAAAAAAAAAAEAAAAAAADYQ8l3+n8AAAAAAAAAAAAAAAAAAAAAAAD1ccHw9NIAAMgfzulSAAAAAAAAAAAAAAAAXQb2EAIAADBFkucQAgAA8CDO6QAAAAAAAAAAAAAAAAcAAAAAAAAAmOAY9hACAAAsIM7pUgAAAGkgzulSAAAAcc3X9Pp/AAABAAAAEAIAAKAjzukAAAAAAAAAAAAAAAAAAAAAAAAAADBFkucQAgAA2+Db9Pp/AADQH87pUgAAAGkgzulSAAAAYHUG9h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Y+DAgAAAKEjzulSAAAAuN46d/p/AACIPv/0+n8AAAAAAAAAAAAAAAAAAAAAAAAAjo+DEAIAAFhaO3f6fwAAAAAAAAAAAAAAAAAAAAAAAEVNwfD00gAAIIaPgxACAAAgho+DEAIAAOD///8AAAAAMEWS5xACAAC4Jc7pAAAAAAAAAAAAAAAABgAAAAAAAAAgAAAAAAAAANwkzulSAAAAGSXO6VIAAABxzdf0+n8AAGBkqIMQAgAA0Jc7dwAAAAAwG0HlEAIAAAAAAAAAAAAAMEWS5xACAADb4Nv0+n8AAIAkzulSAAAAGSXO6VIAAABQVcaDE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rP6VIAAAAAAAAAAAAAAAAAAAAAAAAAAAAAAAAAAADgPJyDEAIAAAgAAAAAAAAAgXwI9fp/AADwVoyDEAIAAAAAAAAAAAAAAQAAAAAAAAAAADnlEAIAAAEAAAAQAgAA48AA7fp/AAA4Ekb//////+AjAAAAAAEEwAINjxACAADXDzj//////5mOttXk8gAAiLYP9hACAADIe8/pUgAAAFB3C4QQAgAA0HnP6VIAAADAAg2PAAAAAFB3C4QQAgAArO8H9fp/AAAAAAAAAAAAANvg2/T6fwAAAHrP6VIAAABkAAAAAAAAAAgAlII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2023-02-13T12:54:03Z</cp:lastPrinted>
  <dcterms:created xsi:type="dcterms:W3CDTF">1996-10-14T23:33:28Z</dcterms:created>
  <dcterms:modified xsi:type="dcterms:W3CDTF">2023-04-06T06:03:01Z</dcterms:modified>
</cp:coreProperties>
</file>